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etra\Desktop\"/>
    </mc:Choice>
  </mc:AlternateContent>
  <bookViews>
    <workbookView xWindow="0" yWindow="0" windowWidth="0" windowHeight="0"/>
  </bookViews>
  <sheets>
    <sheet name="Rekapitulace stavby" sheetId="1" r:id="rId1"/>
    <sheet name="SO330.001 - Montážní vstu..." sheetId="2" r:id="rId2"/>
    <sheet name="SO330.002 - Montážní vstu..." sheetId="3" r:id="rId3"/>
    <sheet name="SO330.003 - Montážní vstu..." sheetId="4" r:id="rId4"/>
    <sheet name="SO330.004 - Montážní prác..." sheetId="5" r:id="rId5"/>
    <sheet name="SO330.005 - Montážní prác..." sheetId="6" r:id="rId6"/>
    <sheet name="SO331 - Bourací práce" sheetId="7" r:id="rId7"/>
    <sheet name="SO900 - Vedlejší a ostatn..." sheetId="8" r:id="rId8"/>
    <sheet name="Pokyny pro vyplnění" sheetId="9" r:id="rId9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'SO330.001 - Montážní vstu...'!$C$94:$K$213</definedName>
    <definedName name="_xlnm.Print_Area" localSheetId="1">'SO330.001 - Montážní vstu...'!$C$4:$J$41,'SO330.001 - Montážní vstu...'!$C$47:$J$74,'SO330.001 - Montážní vstu...'!$C$80:$J$213</definedName>
    <definedName name="_xlnm.Print_Titles" localSheetId="1">'SO330.001 - Montážní vstu...'!$94:$94</definedName>
    <definedName name="_xlnm._FilterDatabase" localSheetId="2" hidden="1">'SO330.002 - Montážní vstu...'!$C$95:$K$225</definedName>
    <definedName name="_xlnm.Print_Area" localSheetId="2">'SO330.002 - Montážní vstu...'!$C$4:$J$41,'SO330.002 - Montážní vstu...'!$C$47:$J$75,'SO330.002 - Montážní vstu...'!$C$81:$J$225</definedName>
    <definedName name="_xlnm.Print_Titles" localSheetId="2">'SO330.002 - Montážní vstu...'!$95:$95</definedName>
    <definedName name="_xlnm._FilterDatabase" localSheetId="3" hidden="1">'SO330.003 - Montážní vstu...'!$C$94:$K$213</definedName>
    <definedName name="_xlnm.Print_Area" localSheetId="3">'SO330.003 - Montážní vstu...'!$C$4:$J$41,'SO330.003 - Montážní vstu...'!$C$47:$J$74,'SO330.003 - Montážní vstu...'!$C$80:$J$213</definedName>
    <definedName name="_xlnm.Print_Titles" localSheetId="3">'SO330.003 - Montážní vstu...'!$94:$94</definedName>
    <definedName name="_xlnm._FilterDatabase" localSheetId="4" hidden="1">'SO330.004 - Montážní prác...'!$C$88:$K$297</definedName>
    <definedName name="_xlnm.Print_Area" localSheetId="4">'SO330.004 - Montážní prác...'!$C$4:$J$41,'SO330.004 - Montážní prác...'!$C$47:$J$68,'SO330.004 - Montážní prác...'!$C$74:$J$297</definedName>
    <definedName name="_xlnm.Print_Titles" localSheetId="4">'SO330.004 - Montážní prác...'!$88:$88</definedName>
    <definedName name="_xlnm._FilterDatabase" localSheetId="5" hidden="1">'SO330.005 - Montážní prác...'!$C$96:$K$536</definedName>
    <definedName name="_xlnm.Print_Area" localSheetId="5">'SO330.005 - Montážní prác...'!$C$4:$J$41,'SO330.005 - Montážní prác...'!$C$47:$J$76,'SO330.005 - Montážní prác...'!$C$82:$J$536</definedName>
    <definedName name="_xlnm.Print_Titles" localSheetId="5">'SO330.005 - Montážní prác...'!$96:$96</definedName>
    <definedName name="_xlnm._FilterDatabase" localSheetId="6" hidden="1">'SO331 - Bourací práce'!$C$80:$K$110</definedName>
    <definedName name="_xlnm.Print_Area" localSheetId="6">'SO331 - Bourací práce'!$C$4:$J$39,'SO331 - Bourací práce'!$C$45:$J$62,'SO331 - Bourací práce'!$C$68:$J$110</definedName>
    <definedName name="_xlnm.Print_Titles" localSheetId="6">'SO331 - Bourací práce'!$80:$80</definedName>
    <definedName name="_xlnm._FilterDatabase" localSheetId="7" hidden="1">'SO900 - Vedlejší a ostatn...'!$C$79:$K$98</definedName>
    <definedName name="_xlnm.Print_Area" localSheetId="7">'SO900 - Vedlejší a ostatn...'!$C$4:$J$39,'SO900 - Vedlejší a ostatn...'!$C$45:$J$61,'SO900 - Vedlejší a ostatn...'!$C$67:$J$98</definedName>
    <definedName name="_xlnm.Print_Titles" localSheetId="7">'SO900 - Vedlejší a ostatn...'!$79:$79</definedName>
    <definedName name="_xlnm.Print_Area" localSheetId="8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8" l="1" r="J37"/>
  <c r="J36"/>
  <c i="1" r="AY62"/>
  <c i="8" r="J35"/>
  <c i="1" r="AX62"/>
  <c i="8"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76"/>
  <c r="J20"/>
  <c r="J18"/>
  <c r="E18"/>
  <c r="F77"/>
  <c r="J17"/>
  <c r="J15"/>
  <c r="E15"/>
  <c r="F54"/>
  <c r="J14"/>
  <c r="J12"/>
  <c r="J74"/>
  <c r="E7"/>
  <c r="E70"/>
  <c i="7" r="J37"/>
  <c r="J36"/>
  <c i="1" r="AY61"/>
  <c i="7" r="J35"/>
  <c i="1" r="AX61"/>
  <c i="7"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F75"/>
  <c r="E73"/>
  <c r="F52"/>
  <c r="E50"/>
  <c r="J24"/>
  <c r="E24"/>
  <c r="J78"/>
  <c r="J23"/>
  <c r="J21"/>
  <c r="E21"/>
  <c r="J77"/>
  <c r="J20"/>
  <c r="J18"/>
  <c r="E18"/>
  <c r="F55"/>
  <c r="J17"/>
  <c r="J15"/>
  <c r="E15"/>
  <c r="F54"/>
  <c r="J14"/>
  <c r="J12"/>
  <c r="J75"/>
  <c r="E7"/>
  <c r="E71"/>
  <c i="6" r="J39"/>
  <c r="J38"/>
  <c i="1" r="AY60"/>
  <c i="6" r="J37"/>
  <c i="1" r="AX60"/>
  <c i="6" r="BI535"/>
  <c r="BH535"/>
  <c r="BG535"/>
  <c r="BF535"/>
  <c r="T535"/>
  <c r="R535"/>
  <c r="P535"/>
  <c r="BI531"/>
  <c r="BH531"/>
  <c r="BG531"/>
  <c r="BF531"/>
  <c r="T531"/>
  <c r="R531"/>
  <c r="P531"/>
  <c r="BI528"/>
  <c r="BH528"/>
  <c r="BG528"/>
  <c r="BF528"/>
  <c r="T528"/>
  <c r="R528"/>
  <c r="P528"/>
  <c r="BI526"/>
  <c r="BH526"/>
  <c r="BG526"/>
  <c r="BF526"/>
  <c r="T526"/>
  <c r="R526"/>
  <c r="P526"/>
  <c r="BI524"/>
  <c r="BH524"/>
  <c r="BG524"/>
  <c r="BF524"/>
  <c r="T524"/>
  <c r="R524"/>
  <c r="P524"/>
  <c r="BI522"/>
  <c r="BH522"/>
  <c r="BG522"/>
  <c r="BF522"/>
  <c r="T522"/>
  <c r="R522"/>
  <c r="P522"/>
  <c r="BI518"/>
  <c r="BH518"/>
  <c r="BG518"/>
  <c r="BF518"/>
  <c r="T518"/>
  <c r="R518"/>
  <c r="P518"/>
  <c r="BI514"/>
  <c r="BH514"/>
  <c r="BG514"/>
  <c r="BF514"/>
  <c r="T514"/>
  <c r="R514"/>
  <c r="P514"/>
  <c r="BI512"/>
  <c r="BH512"/>
  <c r="BG512"/>
  <c r="BF512"/>
  <c r="T512"/>
  <c r="R512"/>
  <c r="P512"/>
  <c r="BI507"/>
  <c r="BH507"/>
  <c r="BG507"/>
  <c r="BF507"/>
  <c r="T507"/>
  <c r="R507"/>
  <c r="P507"/>
  <c r="BI502"/>
  <c r="BH502"/>
  <c r="BG502"/>
  <c r="BF502"/>
  <c r="T502"/>
  <c r="R502"/>
  <c r="P502"/>
  <c r="BI498"/>
  <c r="BH498"/>
  <c r="BG498"/>
  <c r="BF498"/>
  <c r="T498"/>
  <c r="R498"/>
  <c r="P498"/>
  <c r="BI494"/>
  <c r="BH494"/>
  <c r="BG494"/>
  <c r="BF494"/>
  <c r="T494"/>
  <c r="R494"/>
  <c r="P494"/>
  <c r="BI488"/>
  <c r="BH488"/>
  <c r="BG488"/>
  <c r="BF488"/>
  <c r="T488"/>
  <c r="R488"/>
  <c r="P488"/>
  <c r="BI483"/>
  <c r="BH483"/>
  <c r="BG483"/>
  <c r="BF483"/>
  <c r="T483"/>
  <c r="R483"/>
  <c r="P483"/>
  <c r="BI479"/>
  <c r="BH479"/>
  <c r="BG479"/>
  <c r="BF479"/>
  <c r="T479"/>
  <c r="R479"/>
  <c r="P479"/>
  <c r="BI477"/>
  <c r="BH477"/>
  <c r="BG477"/>
  <c r="BF477"/>
  <c r="T477"/>
  <c r="R477"/>
  <c r="P477"/>
  <c r="BI476"/>
  <c r="BH476"/>
  <c r="BG476"/>
  <c r="BF476"/>
  <c r="T476"/>
  <c r="R476"/>
  <c r="P476"/>
  <c r="BI475"/>
  <c r="BH475"/>
  <c r="BG475"/>
  <c r="BF475"/>
  <c r="T475"/>
  <c r="R475"/>
  <c r="P475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1"/>
  <c r="BH471"/>
  <c r="BG471"/>
  <c r="BF471"/>
  <c r="T471"/>
  <c r="R471"/>
  <c r="P471"/>
  <c r="BI470"/>
  <c r="BH470"/>
  <c r="BG470"/>
  <c r="BF470"/>
  <c r="T470"/>
  <c r="R470"/>
  <c r="P470"/>
  <c r="BI469"/>
  <c r="BH469"/>
  <c r="BG469"/>
  <c r="BF469"/>
  <c r="T469"/>
  <c r="R469"/>
  <c r="P469"/>
  <c r="BI468"/>
  <c r="BH468"/>
  <c r="BG468"/>
  <c r="BF468"/>
  <c r="T468"/>
  <c r="R468"/>
  <c r="P468"/>
  <c r="BI467"/>
  <c r="BH467"/>
  <c r="BG467"/>
  <c r="BF467"/>
  <c r="T467"/>
  <c r="R467"/>
  <c r="P467"/>
  <c r="BI466"/>
  <c r="BH466"/>
  <c r="BG466"/>
  <c r="BF466"/>
  <c r="T466"/>
  <c r="R466"/>
  <c r="P466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3"/>
  <c r="BH443"/>
  <c r="BG443"/>
  <c r="BF443"/>
  <c r="T443"/>
  <c r="R443"/>
  <c r="P443"/>
  <c r="BI441"/>
  <c r="BH441"/>
  <c r="BG441"/>
  <c r="BF441"/>
  <c r="T441"/>
  <c r="R441"/>
  <c r="P441"/>
  <c r="BI440"/>
  <c r="BH440"/>
  <c r="BG440"/>
  <c r="BF440"/>
  <c r="T440"/>
  <c r="R440"/>
  <c r="P440"/>
  <c r="BI439"/>
  <c r="BH439"/>
  <c r="BG439"/>
  <c r="BF439"/>
  <c r="T439"/>
  <c r="R439"/>
  <c r="P439"/>
  <c r="BI435"/>
  <c r="BH435"/>
  <c r="BG435"/>
  <c r="BF435"/>
  <c r="T435"/>
  <c r="R435"/>
  <c r="P435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1"/>
  <c r="BH421"/>
  <c r="BG421"/>
  <c r="BF421"/>
  <c r="T421"/>
  <c r="R421"/>
  <c r="P421"/>
  <c r="BI419"/>
  <c r="BH419"/>
  <c r="BG419"/>
  <c r="BF419"/>
  <c r="T419"/>
  <c r="R419"/>
  <c r="P419"/>
  <c r="BI414"/>
  <c r="BH414"/>
  <c r="BG414"/>
  <c r="BF414"/>
  <c r="T414"/>
  <c r="R414"/>
  <c r="P414"/>
  <c r="BI413"/>
  <c r="BH413"/>
  <c r="BG413"/>
  <c r="BF413"/>
  <c r="T413"/>
  <c r="R413"/>
  <c r="P413"/>
  <c r="BI409"/>
  <c r="BH409"/>
  <c r="BG409"/>
  <c r="BF409"/>
  <c r="T409"/>
  <c r="R409"/>
  <c r="P409"/>
  <c r="BI408"/>
  <c r="BH408"/>
  <c r="BG408"/>
  <c r="BF408"/>
  <c r="T408"/>
  <c r="R408"/>
  <c r="P408"/>
  <c r="BI407"/>
  <c r="BH407"/>
  <c r="BG407"/>
  <c r="BF407"/>
  <c r="T407"/>
  <c r="R407"/>
  <c r="P407"/>
  <c r="BI403"/>
  <c r="BH403"/>
  <c r="BG403"/>
  <c r="BF403"/>
  <c r="T403"/>
  <c r="R403"/>
  <c r="P403"/>
  <c r="BI402"/>
  <c r="BH402"/>
  <c r="BG402"/>
  <c r="BF402"/>
  <c r="T402"/>
  <c r="R402"/>
  <c r="P402"/>
  <c r="BI398"/>
  <c r="BH398"/>
  <c r="BG398"/>
  <c r="BF398"/>
  <c r="T398"/>
  <c r="R398"/>
  <c r="P398"/>
  <c r="BI394"/>
  <c r="BH394"/>
  <c r="BG394"/>
  <c r="BF394"/>
  <c r="T394"/>
  <c r="R394"/>
  <c r="P394"/>
  <c r="BI393"/>
  <c r="BH393"/>
  <c r="BG393"/>
  <c r="BF393"/>
  <c r="T393"/>
  <c r="R393"/>
  <c r="P393"/>
  <c r="BI388"/>
  <c r="BH388"/>
  <c r="BG388"/>
  <c r="BF388"/>
  <c r="T388"/>
  <c r="R388"/>
  <c r="P388"/>
  <c r="BI387"/>
  <c r="BH387"/>
  <c r="BG387"/>
  <c r="BF387"/>
  <c r="T387"/>
  <c r="R387"/>
  <c r="P387"/>
  <c r="BI383"/>
  <c r="BH383"/>
  <c r="BG383"/>
  <c r="BF383"/>
  <c r="T383"/>
  <c r="R383"/>
  <c r="P383"/>
  <c r="BI381"/>
  <c r="BH381"/>
  <c r="BG381"/>
  <c r="BF381"/>
  <c r="T381"/>
  <c r="R381"/>
  <c r="P381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39"/>
  <c r="BH339"/>
  <c r="BG339"/>
  <c r="BF339"/>
  <c r="T339"/>
  <c r="R339"/>
  <c r="P339"/>
  <c r="BI338"/>
  <c r="BH338"/>
  <c r="BG338"/>
  <c r="BF338"/>
  <c r="T338"/>
  <c r="R338"/>
  <c r="P338"/>
  <c r="BI334"/>
  <c r="BH334"/>
  <c r="BG334"/>
  <c r="BF334"/>
  <c r="T334"/>
  <c r="R334"/>
  <c r="P334"/>
  <c r="BI333"/>
  <c r="BH333"/>
  <c r="BG333"/>
  <c r="BF333"/>
  <c r="T333"/>
  <c r="R333"/>
  <c r="P333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0"/>
  <c r="BH280"/>
  <c r="BG280"/>
  <c r="BF280"/>
  <c r="T280"/>
  <c r="R280"/>
  <c r="P280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6"/>
  <c r="BH216"/>
  <c r="BG216"/>
  <c r="BF216"/>
  <c r="T216"/>
  <c r="T215"/>
  <c r="R216"/>
  <c r="R215"/>
  <c r="P216"/>
  <c r="P215"/>
  <c r="BI212"/>
  <c r="BH212"/>
  <c r="BG212"/>
  <c r="BF212"/>
  <c r="T212"/>
  <c r="R212"/>
  <c r="P212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82"/>
  <c r="BH182"/>
  <c r="BG182"/>
  <c r="BF182"/>
  <c r="T182"/>
  <c r="R182"/>
  <c r="P182"/>
  <c r="BI174"/>
  <c r="BH174"/>
  <c r="BG174"/>
  <c r="BF174"/>
  <c r="T174"/>
  <c r="R174"/>
  <c r="P174"/>
  <c r="BI162"/>
  <c r="BH162"/>
  <c r="BG162"/>
  <c r="BF162"/>
  <c r="T162"/>
  <c r="R162"/>
  <c r="P162"/>
  <c r="BI150"/>
  <c r="BH150"/>
  <c r="BG150"/>
  <c r="BF150"/>
  <c r="T150"/>
  <c r="R150"/>
  <c r="P150"/>
  <c r="BI143"/>
  <c r="BH143"/>
  <c r="BG143"/>
  <c r="BF143"/>
  <c r="T143"/>
  <c r="R143"/>
  <c r="P143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F91"/>
  <c r="E89"/>
  <c r="F56"/>
  <c r="E54"/>
  <c r="J26"/>
  <c r="E26"/>
  <c r="J59"/>
  <c r="J25"/>
  <c r="J23"/>
  <c r="E23"/>
  <c r="J58"/>
  <c r="J22"/>
  <c r="J20"/>
  <c r="E20"/>
  <c r="F94"/>
  <c r="J19"/>
  <c r="J17"/>
  <c r="E17"/>
  <c r="F93"/>
  <c r="J16"/>
  <c r="J14"/>
  <c r="J91"/>
  <c r="E7"/>
  <c r="E50"/>
  <c i="5" r="J39"/>
  <c r="J38"/>
  <c i="1" r="AY59"/>
  <c i="5" r="J37"/>
  <c i="1" r="AX59"/>
  <c i="5"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78"/>
  <c r="BH278"/>
  <c r="BG278"/>
  <c r="BF278"/>
  <c r="T278"/>
  <c r="R278"/>
  <c r="P278"/>
  <c r="BI277"/>
  <c r="BH277"/>
  <c r="BG277"/>
  <c r="BF277"/>
  <c r="T277"/>
  <c r="R277"/>
  <c r="P277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1"/>
  <c r="BH231"/>
  <c r="BG231"/>
  <c r="BF231"/>
  <c r="T231"/>
  <c r="R231"/>
  <c r="P231"/>
  <c r="BI230"/>
  <c r="BH230"/>
  <c r="BG230"/>
  <c r="BF230"/>
  <c r="T230"/>
  <c r="R230"/>
  <c r="P230"/>
  <c r="BI226"/>
  <c r="BH226"/>
  <c r="BG226"/>
  <c r="BF226"/>
  <c r="T226"/>
  <c r="R226"/>
  <c r="P226"/>
  <c r="BI225"/>
  <c r="BH225"/>
  <c r="BG225"/>
  <c r="BF225"/>
  <c r="T225"/>
  <c r="R225"/>
  <c r="P225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3"/>
  <c r="BH213"/>
  <c r="BG213"/>
  <c r="BF213"/>
  <c r="T213"/>
  <c r="R213"/>
  <c r="P213"/>
  <c r="BI212"/>
  <c r="BH212"/>
  <c r="BG212"/>
  <c r="BF212"/>
  <c r="T212"/>
  <c r="R212"/>
  <c r="P212"/>
  <c r="BI208"/>
  <c r="BH208"/>
  <c r="BG208"/>
  <c r="BF208"/>
  <c r="T208"/>
  <c r="R208"/>
  <c r="P208"/>
  <c r="BI207"/>
  <c r="BH207"/>
  <c r="BG207"/>
  <c r="BF207"/>
  <c r="T207"/>
  <c r="R207"/>
  <c r="P207"/>
  <c r="BI202"/>
  <c r="BH202"/>
  <c r="BG202"/>
  <c r="BF202"/>
  <c r="T202"/>
  <c r="R202"/>
  <c r="P202"/>
  <c r="BI201"/>
  <c r="BH201"/>
  <c r="BG201"/>
  <c r="BF201"/>
  <c r="T201"/>
  <c r="R201"/>
  <c r="P201"/>
  <c r="BI197"/>
  <c r="BH197"/>
  <c r="BG197"/>
  <c r="BF197"/>
  <c r="T197"/>
  <c r="R197"/>
  <c r="P197"/>
  <c r="BI196"/>
  <c r="BH196"/>
  <c r="BG196"/>
  <c r="BF196"/>
  <c r="T196"/>
  <c r="R196"/>
  <c r="P196"/>
  <c r="BI192"/>
  <c r="BH192"/>
  <c r="BG192"/>
  <c r="BF192"/>
  <c r="T192"/>
  <c r="R192"/>
  <c r="P192"/>
  <c r="BI191"/>
  <c r="BH191"/>
  <c r="BG191"/>
  <c r="BF191"/>
  <c r="T191"/>
  <c r="R191"/>
  <c r="P191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3"/>
  <c r="BH173"/>
  <c r="BG173"/>
  <c r="BF173"/>
  <c r="T173"/>
  <c r="R173"/>
  <c r="P173"/>
  <c r="BI172"/>
  <c r="BH172"/>
  <c r="BG172"/>
  <c r="BF172"/>
  <c r="T172"/>
  <c r="R172"/>
  <c r="P172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1"/>
  <c r="BH111"/>
  <c r="BG111"/>
  <c r="BF111"/>
  <c r="T111"/>
  <c r="R111"/>
  <c r="P111"/>
  <c r="BI110"/>
  <c r="BH110"/>
  <c r="BG110"/>
  <c r="BF110"/>
  <c r="T110"/>
  <c r="R110"/>
  <c r="P110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86"/>
  <c r="J25"/>
  <c r="J23"/>
  <c r="E23"/>
  <c r="J85"/>
  <c r="J22"/>
  <c r="J20"/>
  <c r="E20"/>
  <c r="F86"/>
  <c r="J19"/>
  <c r="J17"/>
  <c r="E17"/>
  <c r="F85"/>
  <c r="J16"/>
  <c r="J14"/>
  <c r="J83"/>
  <c r="E7"/>
  <c r="E77"/>
  <c i="4" r="J39"/>
  <c r="J38"/>
  <c i="1" r="AY58"/>
  <c i="4" r="J37"/>
  <c i="1" r="AX58"/>
  <c i="4"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T193"/>
  <c r="R194"/>
  <c r="R193"/>
  <c r="P194"/>
  <c r="P193"/>
  <c r="BI188"/>
  <c r="BH188"/>
  <c r="BG188"/>
  <c r="BF188"/>
  <c r="T188"/>
  <c r="R188"/>
  <c r="P188"/>
  <c r="BI183"/>
  <c r="BH183"/>
  <c r="BG183"/>
  <c r="BF183"/>
  <c r="T183"/>
  <c r="R183"/>
  <c r="P183"/>
  <c r="BI176"/>
  <c r="BH176"/>
  <c r="BG176"/>
  <c r="BF176"/>
  <c r="T176"/>
  <c r="R176"/>
  <c r="P176"/>
  <c r="BI170"/>
  <c r="BH170"/>
  <c r="BG170"/>
  <c r="BF170"/>
  <c r="T170"/>
  <c r="R170"/>
  <c r="P170"/>
  <c r="BI164"/>
  <c r="BH164"/>
  <c r="BG164"/>
  <c r="BF164"/>
  <c r="T164"/>
  <c r="R164"/>
  <c r="P164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F89"/>
  <c r="E87"/>
  <c r="F56"/>
  <c r="E54"/>
  <c r="J26"/>
  <c r="E26"/>
  <c r="J92"/>
  <c r="J25"/>
  <c r="J23"/>
  <c r="E23"/>
  <c r="J91"/>
  <c r="J22"/>
  <c r="J20"/>
  <c r="E20"/>
  <c r="F92"/>
  <c r="J19"/>
  <c r="J17"/>
  <c r="E17"/>
  <c r="F58"/>
  <c r="J16"/>
  <c r="J14"/>
  <c r="J89"/>
  <c r="E7"/>
  <c r="E83"/>
  <c i="3" r="J39"/>
  <c r="J38"/>
  <c i="1" r="AY57"/>
  <c i="3" r="J37"/>
  <c i="1" r="AX57"/>
  <c i="3"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T194"/>
  <c r="R195"/>
  <c r="R194"/>
  <c r="P195"/>
  <c r="P194"/>
  <c r="BI189"/>
  <c r="BH189"/>
  <c r="BG189"/>
  <c r="BF189"/>
  <c r="T189"/>
  <c r="R189"/>
  <c r="P189"/>
  <c r="BI184"/>
  <c r="BH184"/>
  <c r="BG184"/>
  <c r="BF184"/>
  <c r="T184"/>
  <c r="R184"/>
  <c r="P184"/>
  <c r="BI177"/>
  <c r="BH177"/>
  <c r="BG177"/>
  <c r="BF177"/>
  <c r="T177"/>
  <c r="R177"/>
  <c r="P177"/>
  <c r="BI171"/>
  <c r="BH171"/>
  <c r="BG171"/>
  <c r="BF171"/>
  <c r="T171"/>
  <c r="R171"/>
  <c r="P171"/>
  <c r="BI165"/>
  <c r="BH165"/>
  <c r="BG165"/>
  <c r="BF165"/>
  <c r="T165"/>
  <c r="R165"/>
  <c r="P165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0"/>
  <c r="BH140"/>
  <c r="BG140"/>
  <c r="BF140"/>
  <c r="T140"/>
  <c r="T139"/>
  <c r="R140"/>
  <c r="R139"/>
  <c r="P140"/>
  <c r="P139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F90"/>
  <c r="E88"/>
  <c r="F56"/>
  <c r="E54"/>
  <c r="J26"/>
  <c r="E26"/>
  <c r="J93"/>
  <c r="J25"/>
  <c r="J23"/>
  <c r="E23"/>
  <c r="J58"/>
  <c r="J22"/>
  <c r="J20"/>
  <c r="E20"/>
  <c r="F93"/>
  <c r="J19"/>
  <c r="J17"/>
  <c r="E17"/>
  <c r="F92"/>
  <c r="J16"/>
  <c r="J14"/>
  <c r="J56"/>
  <c r="E7"/>
  <c r="E84"/>
  <c i="2" r="J39"/>
  <c r="J38"/>
  <c i="1" r="AY56"/>
  <c i="2" r="J37"/>
  <c i="1" r="AX56"/>
  <c i="2"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T193"/>
  <c r="R194"/>
  <c r="R193"/>
  <c r="P194"/>
  <c r="P193"/>
  <c r="BI188"/>
  <c r="BH188"/>
  <c r="BG188"/>
  <c r="BF188"/>
  <c r="T188"/>
  <c r="R188"/>
  <c r="P188"/>
  <c r="BI183"/>
  <c r="BH183"/>
  <c r="BG183"/>
  <c r="BF183"/>
  <c r="T183"/>
  <c r="R183"/>
  <c r="P183"/>
  <c r="BI176"/>
  <c r="BH176"/>
  <c r="BG176"/>
  <c r="BF176"/>
  <c r="T176"/>
  <c r="R176"/>
  <c r="P176"/>
  <c r="BI170"/>
  <c r="BH170"/>
  <c r="BG170"/>
  <c r="BF170"/>
  <c r="T170"/>
  <c r="R170"/>
  <c r="P170"/>
  <c r="BI164"/>
  <c r="BH164"/>
  <c r="BG164"/>
  <c r="BF164"/>
  <c r="T164"/>
  <c r="R164"/>
  <c r="P164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F89"/>
  <c r="E87"/>
  <c r="F56"/>
  <c r="E54"/>
  <c r="J26"/>
  <c r="E26"/>
  <c r="J59"/>
  <c r="J25"/>
  <c r="J23"/>
  <c r="E23"/>
  <c r="J91"/>
  <c r="J22"/>
  <c r="J20"/>
  <c r="E20"/>
  <c r="F92"/>
  <c r="J19"/>
  <c r="J17"/>
  <c r="E17"/>
  <c r="F58"/>
  <c r="J16"/>
  <c r="J14"/>
  <c r="J89"/>
  <c r="E7"/>
  <c r="E83"/>
  <c i="1" r="L50"/>
  <c r="AM50"/>
  <c r="AM49"/>
  <c r="L49"/>
  <c r="AM47"/>
  <c r="L47"/>
  <c r="L45"/>
  <c r="L44"/>
  <c i="2" r="J159"/>
  <c r="BK151"/>
  <c r="BK208"/>
  <c i="1" r="AS55"/>
  <c i="3" r="BK160"/>
  <c r="BK209"/>
  <c r="J220"/>
  <c r="BK165"/>
  <c r="J103"/>
  <c i="4" r="J155"/>
  <c r="J119"/>
  <c r="BK129"/>
  <c r="BK111"/>
  <c i="5" r="BK287"/>
  <c r="BK236"/>
  <c r="BK168"/>
  <c r="J133"/>
  <c r="BK263"/>
  <c r="J212"/>
  <c r="J110"/>
  <c r="J287"/>
  <c r="BK253"/>
  <c r="J238"/>
  <c r="J187"/>
  <c r="BK124"/>
  <c r="BK291"/>
  <c r="J252"/>
  <c r="BK172"/>
  <c i="6" r="BK512"/>
  <c r="J461"/>
  <c r="BK398"/>
  <c r="BK338"/>
  <c r="J315"/>
  <c r="BK288"/>
  <c r="J250"/>
  <c r="J479"/>
  <c r="J455"/>
  <c r="J409"/>
  <c r="J352"/>
  <c r="BK315"/>
  <c r="J280"/>
  <c r="BK531"/>
  <c r="J488"/>
  <c r="BK351"/>
  <c r="J314"/>
  <c r="J288"/>
  <c r="J221"/>
  <c r="BK162"/>
  <c r="J108"/>
  <c r="BK466"/>
  <c r="J421"/>
  <c r="BK370"/>
  <c r="BK339"/>
  <c r="BK320"/>
  <c r="J292"/>
  <c r="J206"/>
  <c r="BK108"/>
  <c i="7" r="BK93"/>
  <c r="BK99"/>
  <c r="BK110"/>
  <c r="J106"/>
  <c r="J91"/>
  <c r="J84"/>
  <c i="8" r="J97"/>
  <c r="BK95"/>
  <c r="BK88"/>
  <c i="2" r="J139"/>
  <c r="BK164"/>
  <c r="BK198"/>
  <c r="J210"/>
  <c r="BK102"/>
  <c i="3" r="J156"/>
  <c r="BK199"/>
  <c r="J107"/>
  <c r="J171"/>
  <c i="4" r="BK202"/>
  <c r="BK151"/>
  <c r="BK144"/>
  <c r="BK188"/>
  <c r="J139"/>
  <c i="5" r="J272"/>
  <c r="J191"/>
  <c r="J294"/>
  <c r="J245"/>
  <c r="J186"/>
  <c r="BK158"/>
  <c r="BK289"/>
  <c r="BK244"/>
  <c r="J185"/>
  <c r="J127"/>
  <c r="J296"/>
  <c r="J244"/>
  <c r="J158"/>
  <c i="6" r="BK514"/>
  <c r="J465"/>
  <c r="BK441"/>
  <c r="J393"/>
  <c r="J307"/>
  <c r="J284"/>
  <c r="BK498"/>
  <c r="BK465"/>
  <c r="BK435"/>
  <c r="J381"/>
  <c r="J333"/>
  <c r="BK286"/>
  <c r="BK535"/>
  <c r="J376"/>
  <c r="J323"/>
  <c r="J289"/>
  <c r="J216"/>
  <c r="J507"/>
  <c r="J463"/>
  <c r="J426"/>
  <c r="BK374"/>
  <c r="BK345"/>
  <c r="BK327"/>
  <c r="J302"/>
  <c r="J229"/>
  <c r="BK143"/>
  <c i="7" r="BK87"/>
  <c r="BK109"/>
  <c r="BK106"/>
  <c i="8" r="J90"/>
  <c r="J87"/>
  <c i="2" r="BK183"/>
  <c r="BK123"/>
  <c r="BK159"/>
  <c r="BK210"/>
  <c r="J102"/>
  <c i="3" r="BK224"/>
  <c r="J177"/>
  <c r="BK216"/>
  <c r="J149"/>
  <c r="BK99"/>
  <c r="BK156"/>
  <c r="BK107"/>
  <c i="4" r="BK148"/>
  <c r="J123"/>
  <c r="J183"/>
  <c r="J129"/>
  <c i="5" r="J286"/>
  <c r="BK187"/>
  <c r="J125"/>
  <c r="J277"/>
  <c r="BK208"/>
  <c r="J172"/>
  <c r="J106"/>
  <c r="BK277"/>
  <c r="BK237"/>
  <c r="BK186"/>
  <c r="J166"/>
  <c r="J111"/>
  <c r="BK286"/>
  <c r="BK225"/>
  <c r="BK145"/>
  <c i="6" r="BK474"/>
  <c r="J439"/>
  <c r="BK355"/>
  <c r="J310"/>
  <c r="BK287"/>
  <c r="J526"/>
  <c r="BK468"/>
  <c r="BK430"/>
  <c r="BK388"/>
  <c r="BK353"/>
  <c r="J301"/>
  <c r="BK262"/>
  <c r="BK120"/>
  <c r="J494"/>
  <c r="J339"/>
  <c r="BK304"/>
  <c r="J258"/>
  <c r="J200"/>
  <c r="J120"/>
  <c r="BK461"/>
  <c r="BK402"/>
  <c r="BK368"/>
  <c r="BK326"/>
  <c r="BK303"/>
  <c r="J212"/>
  <c r="BK150"/>
  <c r="J100"/>
  <c i="7" r="BK97"/>
  <c r="J108"/>
  <c r="J89"/>
  <c r="J104"/>
  <c r="BK86"/>
  <c r="J93"/>
  <c i="8" r="BK94"/>
  <c r="J94"/>
  <c r="BK87"/>
  <c r="BK82"/>
  <c i="2" r="BK202"/>
  <c r="BK132"/>
  <c r="J183"/>
  <c r="BK170"/>
  <c r="J127"/>
  <c i="3" r="BK213"/>
  <c r="J195"/>
  <c r="BK137"/>
  <c r="BK184"/>
  <c r="BK195"/>
  <c r="J137"/>
  <c i="4" r="BK170"/>
  <c r="J144"/>
  <c r="J148"/>
  <c r="J210"/>
  <c r="J202"/>
  <c i="5" r="BK221"/>
  <c r="BK147"/>
  <c r="BK123"/>
  <c r="J231"/>
  <c r="BK202"/>
  <c r="BK167"/>
  <c r="BK92"/>
  <c r="J258"/>
  <c r="BK246"/>
  <c r="BK213"/>
  <c r="J168"/>
  <c r="BK106"/>
  <c r="J230"/>
  <c r="J147"/>
  <c i="6" r="BK494"/>
  <c r="J443"/>
  <c r="J428"/>
  <c r="BK367"/>
  <c r="J304"/>
  <c r="BK528"/>
  <c r="BK472"/>
  <c r="BK440"/>
  <c r="BK387"/>
  <c r="J344"/>
  <c r="J300"/>
  <c r="BK208"/>
  <c r="J514"/>
  <c r="J367"/>
  <c r="BK343"/>
  <c r="BK305"/>
  <c r="J286"/>
  <c r="BK206"/>
  <c r="J143"/>
  <c r="J518"/>
  <c r="J453"/>
  <c r="BK409"/>
  <c r="J361"/>
  <c r="BK334"/>
  <c r="J316"/>
  <c r="BK258"/>
  <c r="BK174"/>
  <c i="7" r="J95"/>
  <c r="J110"/>
  <c r="BK95"/>
  <c r="BK85"/>
  <c r="J90"/>
  <c i="8" r="BK92"/>
  <c r="J89"/>
  <c r="J82"/>
  <c i="2" r="BK127"/>
  <c r="J98"/>
  <c r="BK115"/>
  <c r="BK204"/>
  <c i="3" r="J205"/>
  <c r="J211"/>
  <c r="BK124"/>
  <c r="BK189"/>
  <c r="BK112"/>
  <c i="4" r="J198"/>
  <c r="J115"/>
  <c r="J127"/>
  <c r="J170"/>
  <c r="J106"/>
  <c i="5" r="J237"/>
  <c r="BK161"/>
  <c r="J124"/>
  <c r="J274"/>
  <c r="J207"/>
  <c r="J117"/>
  <c r="BK278"/>
  <c r="J226"/>
  <c r="BK191"/>
  <c r="J92"/>
  <c r="J278"/>
  <c r="BK220"/>
  <c i="6" r="BK526"/>
  <c r="BK479"/>
  <c r="BK449"/>
  <c r="J407"/>
  <c r="J326"/>
  <c r="BK295"/>
  <c r="BK274"/>
  <c r="BK477"/>
  <c r="BK451"/>
  <c r="BK408"/>
  <c r="J354"/>
  <c r="BK308"/>
  <c r="BK225"/>
  <c r="BK507"/>
  <c r="BK357"/>
  <c r="J306"/>
  <c r="BK284"/>
  <c r="J204"/>
  <c r="J112"/>
  <c r="J477"/>
  <c r="BK455"/>
  <c r="BK414"/>
  <c r="J362"/>
  <c r="BK321"/>
  <c r="J270"/>
  <c r="J193"/>
  <c i="7" r="BK103"/>
  <c r="J92"/>
  <c r="BK88"/>
  <c i="8" r="BK90"/>
  <c r="J96"/>
  <c i="2" r="J144"/>
  <c r="J111"/>
  <c r="J129"/>
  <c r="J176"/>
  <c r="J208"/>
  <c i="3" r="BK211"/>
  <c r="BK171"/>
  <c r="J203"/>
  <c r="J140"/>
  <c r="J213"/>
  <c r="BK149"/>
  <c i="4" r="J204"/>
  <c r="J136"/>
  <c r="BK212"/>
  <c r="BK159"/>
  <c r="J111"/>
  <c i="5" r="BK231"/>
  <c r="J151"/>
  <c r="BK105"/>
  <c r="BK254"/>
  <c r="J201"/>
  <c r="BK140"/>
  <c r="BK99"/>
  <c r="J270"/>
  <c r="J208"/>
  <c r="J118"/>
  <c r="BK290"/>
  <c r="BK247"/>
  <c r="J167"/>
  <c i="6" r="BK483"/>
  <c r="BK457"/>
  <c r="J388"/>
  <c r="J345"/>
  <c r="J303"/>
  <c r="BK270"/>
  <c r="BK502"/>
  <c r="J457"/>
  <c r="J413"/>
  <c r="BK376"/>
  <c r="J328"/>
  <c r="J295"/>
  <c r="BK216"/>
  <c r="J528"/>
  <c r="J368"/>
  <c r="J327"/>
  <c r="J293"/>
  <c r="BK237"/>
  <c r="J174"/>
  <c r="BK488"/>
  <c r="BK467"/>
  <c r="J408"/>
  <c r="J350"/>
  <c r="BK328"/>
  <c r="J294"/>
  <c r="BK241"/>
  <c i="2" r="J151"/>
  <c r="J115"/>
  <c r="J170"/>
  <c r="BK212"/>
  <c r="J119"/>
  <c r="BK98"/>
  <c i="3" r="BK128"/>
  <c r="BK152"/>
  <c r="BK120"/>
  <c r="BK103"/>
  <c r="J124"/>
  <c i="4" r="BK183"/>
  <c r="J151"/>
  <c r="BK194"/>
  <c r="BK210"/>
  <c r="BK127"/>
  <c i="5" r="BK268"/>
  <c r="BK201"/>
  <c r="BK110"/>
  <c r="J246"/>
  <c r="BK192"/>
  <c r="J161"/>
  <c r="BK118"/>
  <c r="BK292"/>
  <c r="J219"/>
  <c r="J179"/>
  <c r="BK116"/>
  <c r="BK296"/>
  <c r="J268"/>
  <c r="BK207"/>
  <c i="6" r="BK524"/>
  <c r="J475"/>
  <c r="J435"/>
  <c r="BK372"/>
  <c r="BK325"/>
  <c r="BK301"/>
  <c r="BK280"/>
  <c r="BK522"/>
  <c r="J467"/>
  <c r="BK426"/>
  <c r="J372"/>
  <c r="J329"/>
  <c r="BK290"/>
  <c r="BK116"/>
  <c r="J502"/>
  <c r="BK361"/>
  <c r="J324"/>
  <c r="BK291"/>
  <c r="J266"/>
  <c r="BK182"/>
  <c r="J116"/>
  <c r="J483"/>
  <c r="BK428"/>
  <c r="BK407"/>
  <c r="J349"/>
  <c r="J322"/>
  <c r="BK296"/>
  <c r="BK204"/>
  <c i="7" r="BK105"/>
  <c r="BK91"/>
  <c r="J97"/>
  <c r="J88"/>
  <c r="BK100"/>
  <c r="J87"/>
  <c r="J102"/>
  <c i="8" r="BK93"/>
  <c r="BK85"/>
  <c i="2" r="J194"/>
  <c r="J106"/>
  <c r="BK148"/>
  <c r="J188"/>
  <c r="BK144"/>
  <c i="3" r="J216"/>
  <c r="J130"/>
  <c r="J160"/>
  <c r="J224"/>
  <c r="J145"/>
  <c i="4" r="J212"/>
  <c r="J164"/>
  <c r="J102"/>
  <c r="BK208"/>
  <c r="J208"/>
  <c i="5" r="BK288"/>
  <c r="J178"/>
  <c r="J137"/>
  <c r="BK252"/>
  <c r="J197"/>
  <c r="BK166"/>
  <c r="J96"/>
  <c r="BK274"/>
  <c r="BK178"/>
  <c r="BK117"/>
  <c r="J289"/>
  <c r="BK226"/>
  <c r="BK151"/>
  <c i="6" r="J471"/>
  <c r="J430"/>
  <c r="BK349"/>
  <c r="BK314"/>
  <c r="J237"/>
  <c r="J473"/>
  <c r="BK443"/>
  <c r="BK394"/>
  <c r="J351"/>
  <c r="BK294"/>
  <c r="BK122"/>
  <c r="BK476"/>
  <c r="BK344"/>
  <c r="BK302"/>
  <c r="J245"/>
  <c r="BK193"/>
  <c r="BK100"/>
  <c r="BK471"/>
  <c r="J451"/>
  <c r="BK383"/>
  <c r="J353"/>
  <c r="J308"/>
  <c r="BK254"/>
  <c r="J162"/>
  <c i="7" r="J98"/>
  <c r="BK101"/>
  <c r="J96"/>
  <c i="8" r="J93"/>
  <c r="BK97"/>
  <c i="2" r="J198"/>
  <c r="BK119"/>
  <c r="J136"/>
  <c r="J204"/>
  <c r="J212"/>
  <c r="BK106"/>
  <c i="3" r="J184"/>
  <c r="J120"/>
  <c r="J128"/>
  <c r="BK177"/>
  <c r="J116"/>
  <c i="4" r="J176"/>
  <c r="BK106"/>
  <c r="BK132"/>
  <c r="J132"/>
  <c r="BK102"/>
  <c i="5" r="BK238"/>
  <c r="BK173"/>
  <c r="BK111"/>
  <c r="J236"/>
  <c r="J196"/>
  <c r="J123"/>
  <c r="J288"/>
  <c r="BK245"/>
  <c r="J192"/>
  <c r="J154"/>
  <c r="J292"/>
  <c r="BK258"/>
  <c r="BK154"/>
  <c i="6" r="BK518"/>
  <c r="BK463"/>
  <c r="J403"/>
  <c r="BK329"/>
  <c r="J290"/>
  <c r="BK233"/>
  <c r="J466"/>
  <c r="J449"/>
  <c r="J402"/>
  <c r="J357"/>
  <c r="BK309"/>
  <c r="J291"/>
  <c r="J197"/>
  <c r="J512"/>
  <c r="BK362"/>
  <c r="J320"/>
  <c r="J287"/>
  <c r="J225"/>
  <c r="J150"/>
  <c r="J470"/>
  <c r="J419"/>
  <c r="BK381"/>
  <c r="J338"/>
  <c r="J309"/>
  <c r="J262"/>
  <c r="BK112"/>
  <c i="7" r="BK84"/>
  <c r="J105"/>
  <c r="BK98"/>
  <c r="J86"/>
  <c r="J94"/>
  <c r="J109"/>
  <c r="J85"/>
  <c i="8" r="BK86"/>
  <c r="BK89"/>
  <c r="J92"/>
  <c r="BK83"/>
  <c i="2" r="J202"/>
  <c r="J132"/>
  <c r="BK194"/>
  <c r="BK139"/>
  <c i="3" r="BK220"/>
  <c r="BK133"/>
  <c r="BK130"/>
  <c r="BK205"/>
  <c r="J152"/>
  <c i="4" r="J194"/>
  <c r="BK164"/>
  <c r="BK119"/>
  <c r="BK136"/>
  <c r="BK176"/>
  <c r="J98"/>
  <c i="5" r="J253"/>
  <c r="BK131"/>
  <c r="J290"/>
  <c r="BK219"/>
  <c r="J180"/>
  <c r="BK125"/>
  <c r="BK104"/>
  <c r="BK196"/>
  <c r="BK137"/>
  <c r="J97"/>
  <c r="BK272"/>
  <c r="J221"/>
  <c r="BK133"/>
  <c i="6" r="J468"/>
  <c r="BK413"/>
  <c r="BK354"/>
  <c r="BK293"/>
  <c r="BK266"/>
  <c r="BK475"/>
  <c r="BK447"/>
  <c r="BK403"/>
  <c r="J356"/>
  <c r="BK306"/>
  <c r="BK250"/>
  <c r="J531"/>
  <c r="BK473"/>
  <c r="J334"/>
  <c r="J296"/>
  <c r="J233"/>
  <c r="BK197"/>
  <c r="J104"/>
  <c r="J474"/>
  <c r="J447"/>
  <c r="J394"/>
  <c r="J355"/>
  <c r="J325"/>
  <c r="J305"/>
  <c r="BK221"/>
  <c r="BK200"/>
  <c i="7" r="J101"/>
  <c r="BK104"/>
  <c r="BK92"/>
  <c r="J99"/>
  <c r="J107"/>
  <c i="8" r="J95"/>
  <c r="J88"/>
  <c r="J98"/>
  <c i="2" r="BK155"/>
  <c r="BK176"/>
  <c r="J123"/>
  <c r="J155"/>
  <c r="BK136"/>
  <c i="3" r="J189"/>
  <c r="J99"/>
  <c r="BK145"/>
  <c r="J209"/>
  <c r="J112"/>
  <c i="4" r="J188"/>
  <c r="BK139"/>
  <c r="BK98"/>
  <c r="BK115"/>
  <c r="BK123"/>
  <c i="5" r="J213"/>
  <c r="J145"/>
  <c r="BK97"/>
  <c r="BK230"/>
  <c r="J173"/>
  <c r="J105"/>
  <c r="BK294"/>
  <c r="J247"/>
  <c r="J202"/>
  <c r="J104"/>
  <c r="J263"/>
  <c r="BK179"/>
  <c i="6" r="J498"/>
  <c r="BK453"/>
  <c r="BK421"/>
  <c r="J370"/>
  <c r="BK323"/>
  <c r="BK289"/>
  <c r="J524"/>
  <c r="BK470"/>
  <c r="BK419"/>
  <c r="J363"/>
  <c r="J321"/>
  <c r="J254"/>
  <c r="J522"/>
  <c r="BK363"/>
  <c r="BK316"/>
  <c r="BK292"/>
  <c r="BK229"/>
  <c r="J122"/>
  <c r="J469"/>
  <c r="J440"/>
  <c r="J398"/>
  <c r="BK356"/>
  <c r="BK333"/>
  <c r="J285"/>
  <c r="J208"/>
  <c r="BK104"/>
  <c i="7" r="BK94"/>
  <c r="BK107"/>
  <c r="BK89"/>
  <c i="8" r="J83"/>
  <c r="J86"/>
  <c r="J85"/>
  <c i="2" r="BK129"/>
  <c r="BK188"/>
  <c r="BK111"/>
  <c r="J148"/>
  <c r="J164"/>
  <c i="3" r="BK203"/>
  <c r="J133"/>
  <c r="J165"/>
  <c r="BK116"/>
  <c r="J199"/>
  <c r="BK140"/>
  <c i="4" r="J159"/>
  <c r="BK155"/>
  <c r="BK204"/>
  <c r="BK198"/>
  <c i="5" r="J291"/>
  <c r="BK212"/>
  <c r="J140"/>
  <c r="BK96"/>
  <c r="J220"/>
  <c r="BK185"/>
  <c r="J116"/>
  <c r="J254"/>
  <c r="J225"/>
  <c r="BK180"/>
  <c r="J131"/>
  <c r="J99"/>
  <c r="BK270"/>
  <c r="BK197"/>
  <c r="BK127"/>
  <c i="6" r="BK469"/>
  <c r="J414"/>
  <c r="J374"/>
  <c r="BK322"/>
  <c r="BK300"/>
  <c r="J241"/>
  <c r="J476"/>
  <c r="J441"/>
  <c r="J383"/>
  <c r="BK350"/>
  <c r="BK307"/>
  <c r="BK245"/>
  <c r="J535"/>
  <c r="J387"/>
  <c r="BK352"/>
  <c r="BK310"/>
  <c r="BK285"/>
  <c r="BK212"/>
  <c r="J472"/>
  <c r="BK439"/>
  <c r="BK393"/>
  <c r="J343"/>
  <c r="BK324"/>
  <c r="J274"/>
  <c r="J182"/>
  <c i="7" r="BK102"/>
  <c r="J100"/>
  <c r="BK96"/>
  <c r="BK108"/>
  <c r="BK90"/>
  <c r="J103"/>
  <c i="8" r="BK96"/>
  <c r="BK91"/>
  <c r="BK98"/>
  <c r="J91"/>
  <c i="2" l="1" r="BK97"/>
  <c r="J97"/>
  <c r="J65"/>
  <c r="T97"/>
  <c r="P143"/>
  <c r="BK150"/>
  <c r="J150"/>
  <c r="J69"/>
  <c r="T150"/>
  <c r="R163"/>
  <c r="T197"/>
  <c r="T196"/>
  <c i="3" r="P98"/>
  <c r="BK132"/>
  <c r="J132"/>
  <c r="J66"/>
  <c r="T132"/>
  <c r="P144"/>
  <c r="P151"/>
  <c r="R151"/>
  <c r="P164"/>
  <c r="BK198"/>
  <c r="J198"/>
  <c r="J73"/>
  <c r="T198"/>
  <c r="R215"/>
  <c i="4" r="P97"/>
  <c r="BK131"/>
  <c r="J131"/>
  <c r="J66"/>
  <c r="T131"/>
  <c r="R143"/>
  <c r="T143"/>
  <c r="R150"/>
  <c r="P163"/>
  <c r="T197"/>
  <c r="T196"/>
  <c i="5" r="R91"/>
  <c r="T276"/>
  <c r="T293"/>
  <c i="2" r="R97"/>
  <c r="P131"/>
  <c r="T131"/>
  <c r="BK143"/>
  <c r="J143"/>
  <c r="J68"/>
  <c r="P150"/>
  <c r="BK163"/>
  <c r="J163"/>
  <c r="J70"/>
  <c r="T163"/>
  <c r="P197"/>
  <c r="P196"/>
  <c r="R197"/>
  <c r="R196"/>
  <c i="3" r="R98"/>
  <c r="R132"/>
  <c r="BK151"/>
  <c r="J151"/>
  <c r="J69"/>
  <c r="BK164"/>
  <c r="J164"/>
  <c r="J70"/>
  <c r="R164"/>
  <c r="R198"/>
  <c r="R197"/>
  <c r="BK215"/>
  <c r="J215"/>
  <c r="J74"/>
  <c r="T215"/>
  <c i="4" r="R97"/>
  <c r="P131"/>
  <c r="P143"/>
  <c r="BK150"/>
  <c r="J150"/>
  <c r="J69"/>
  <c r="T150"/>
  <c r="T163"/>
  <c r="R197"/>
  <c r="R196"/>
  <c i="5" r="BK91"/>
  <c r="R276"/>
  <c r="P293"/>
  <c i="6" r="BK99"/>
  <c r="J99"/>
  <c r="J65"/>
  <c r="R99"/>
  <c r="BK220"/>
  <c r="J220"/>
  <c r="J67"/>
  <c r="R220"/>
  <c r="BK249"/>
  <c r="J249"/>
  <c r="J68"/>
  <c r="R249"/>
  <c r="BK434"/>
  <c r="J434"/>
  <c r="J69"/>
  <c r="T434"/>
  <c r="BK442"/>
  <c r="J442"/>
  <c r="J70"/>
  <c r="R442"/>
  <c r="BK478"/>
  <c r="J478"/>
  <c r="J71"/>
  <c r="T478"/>
  <c r="P511"/>
  <c r="R511"/>
  <c r="P517"/>
  <c r="P516"/>
  <c r="T517"/>
  <c r="P530"/>
  <c r="R530"/>
  <c r="P99"/>
  <c r="T99"/>
  <c r="P220"/>
  <c r="T220"/>
  <c r="P249"/>
  <c r="T249"/>
  <c r="P434"/>
  <c r="R434"/>
  <c r="P442"/>
  <c r="T442"/>
  <c r="P478"/>
  <c r="R478"/>
  <c r="BK511"/>
  <c r="J511"/>
  <c r="J72"/>
  <c r="T511"/>
  <c r="BK517"/>
  <c r="R517"/>
  <c r="R516"/>
  <c r="BK530"/>
  <c r="J530"/>
  <c r="J75"/>
  <c r="T530"/>
  <c i="7" r="BK83"/>
  <c r="J83"/>
  <c r="J61"/>
  <c r="P83"/>
  <c r="P82"/>
  <c r="P81"/>
  <c i="1" r="AU61"/>
  <c i="7" r="R83"/>
  <c r="R82"/>
  <c r="R81"/>
  <c r="T83"/>
  <c r="T82"/>
  <c r="T81"/>
  <c i="8" r="BK81"/>
  <c r="BK80"/>
  <c r="J80"/>
  <c i="2" r="P97"/>
  <c r="BK131"/>
  <c r="J131"/>
  <c r="J66"/>
  <c r="R131"/>
  <c r="R143"/>
  <c r="T143"/>
  <c r="R150"/>
  <c r="P163"/>
  <c r="BK197"/>
  <c r="J197"/>
  <c r="J73"/>
  <c i="3" r="BK98"/>
  <c r="T98"/>
  <c r="P132"/>
  <c r="BK144"/>
  <c r="J144"/>
  <c r="J68"/>
  <c r="R144"/>
  <c r="T144"/>
  <c r="T151"/>
  <c r="T164"/>
  <c r="P198"/>
  <c r="P197"/>
  <c r="P215"/>
  <c i="4" r="BK97"/>
  <c r="J97"/>
  <c r="J65"/>
  <c r="T97"/>
  <c r="T96"/>
  <c r="T95"/>
  <c r="R131"/>
  <c r="BK143"/>
  <c r="J143"/>
  <c r="J68"/>
  <c r="P150"/>
  <c r="BK163"/>
  <c r="J163"/>
  <c r="J70"/>
  <c r="R163"/>
  <c r="BK197"/>
  <c r="J197"/>
  <c r="J73"/>
  <c r="P197"/>
  <c r="P196"/>
  <c i="5" r="P91"/>
  <c r="P90"/>
  <c r="P89"/>
  <c i="1" r="AU59"/>
  <c i="5" r="T91"/>
  <c r="T90"/>
  <c r="T89"/>
  <c r="BK276"/>
  <c r="J276"/>
  <c r="J66"/>
  <c r="P276"/>
  <c r="BK293"/>
  <c r="J293"/>
  <c r="J67"/>
  <c r="R293"/>
  <c i="8" r="P81"/>
  <c r="P80"/>
  <c i="1" r="AU62"/>
  <c i="8" r="R81"/>
  <c r="R80"/>
  <c r="T81"/>
  <c r="T80"/>
  <c i="3" r="BK194"/>
  <c r="J194"/>
  <c r="J71"/>
  <c i="4" r="BK193"/>
  <c r="J193"/>
  <c r="J71"/>
  <c i="3" r="BK139"/>
  <c r="J139"/>
  <c r="J67"/>
  <c i="4" r="BK138"/>
  <c r="J138"/>
  <c r="J67"/>
  <c i="6" r="BK215"/>
  <c r="J215"/>
  <c r="J66"/>
  <c i="2" r="BK138"/>
  <c r="J138"/>
  <c r="J67"/>
  <c r="BK193"/>
  <c r="J193"/>
  <c r="J71"/>
  <c i="8" r="E48"/>
  <c r="J54"/>
  <c r="F76"/>
  <c r="BE86"/>
  <c r="BE89"/>
  <c r="BE90"/>
  <c r="BE92"/>
  <c r="BE93"/>
  <c r="BE96"/>
  <c r="J55"/>
  <c r="BE83"/>
  <c r="BE85"/>
  <c r="BE94"/>
  <c r="F55"/>
  <c r="BE82"/>
  <c r="BE95"/>
  <c r="J52"/>
  <c r="BE87"/>
  <c r="BE88"/>
  <c r="BE91"/>
  <c r="BE97"/>
  <c r="BE98"/>
  <c i="6" r="J517"/>
  <c r="J74"/>
  <c i="7" r="E48"/>
  <c r="J52"/>
  <c r="J55"/>
  <c r="F77"/>
  <c r="BE86"/>
  <c r="BE91"/>
  <c r="BE92"/>
  <c r="BE93"/>
  <c r="BE98"/>
  <c r="BE100"/>
  <c i="6" r="BK98"/>
  <c r="J98"/>
  <c r="J64"/>
  <c i="7" r="J54"/>
  <c r="F78"/>
  <c r="BE87"/>
  <c r="BE94"/>
  <c r="BE95"/>
  <c r="BE96"/>
  <c r="BE101"/>
  <c r="BE102"/>
  <c r="BE84"/>
  <c r="BE90"/>
  <c r="BE97"/>
  <c r="BE104"/>
  <c r="BE105"/>
  <c r="BE85"/>
  <c r="BE88"/>
  <c r="BE89"/>
  <c r="BE99"/>
  <c r="BE103"/>
  <c r="BE106"/>
  <c r="BE107"/>
  <c r="BE108"/>
  <c r="BE109"/>
  <c r="BE110"/>
  <c i="5" r="J91"/>
  <c r="J65"/>
  <c i="6" r="J56"/>
  <c r="F58"/>
  <c r="F59"/>
  <c r="E85"/>
  <c r="J93"/>
  <c r="J94"/>
  <c r="BE104"/>
  <c r="BE120"/>
  <c r="BE122"/>
  <c r="BE143"/>
  <c r="BE162"/>
  <c r="BE174"/>
  <c r="BE193"/>
  <c r="BE204"/>
  <c r="BE206"/>
  <c r="BE212"/>
  <c r="BE216"/>
  <c r="BE225"/>
  <c r="BE233"/>
  <c r="BE245"/>
  <c r="BE262"/>
  <c r="BE274"/>
  <c r="BE280"/>
  <c r="BE286"/>
  <c r="BE289"/>
  <c r="BE290"/>
  <c r="BE293"/>
  <c r="BE294"/>
  <c r="BE301"/>
  <c r="BE306"/>
  <c r="BE308"/>
  <c r="BE314"/>
  <c r="BE323"/>
  <c r="BE344"/>
  <c r="BE363"/>
  <c r="BE370"/>
  <c r="BE387"/>
  <c r="BE403"/>
  <c r="BE413"/>
  <c r="BE421"/>
  <c r="BE435"/>
  <c r="BE443"/>
  <c r="BE449"/>
  <c r="BE453"/>
  <c r="BE457"/>
  <c r="BE465"/>
  <c r="BE475"/>
  <c r="BE494"/>
  <c r="BE498"/>
  <c r="BE512"/>
  <c r="BE518"/>
  <c r="BE522"/>
  <c r="BE526"/>
  <c r="BE100"/>
  <c r="BE108"/>
  <c r="BE112"/>
  <c r="BE116"/>
  <c r="BE150"/>
  <c r="BE182"/>
  <c r="BE197"/>
  <c r="BE200"/>
  <c r="BE250"/>
  <c r="BE270"/>
  <c r="BE296"/>
  <c r="BE300"/>
  <c r="BE307"/>
  <c r="BE309"/>
  <c r="BE325"/>
  <c r="BE328"/>
  <c r="BE329"/>
  <c r="BE349"/>
  <c r="BE353"/>
  <c r="BE355"/>
  <c r="BE368"/>
  <c r="BE372"/>
  <c r="BE376"/>
  <c r="BE381"/>
  <c r="BE388"/>
  <c r="BE471"/>
  <c r="BE474"/>
  <c r="BE477"/>
  <c r="BE479"/>
  <c r="BE524"/>
  <c r="BE528"/>
  <c r="BE531"/>
  <c r="BE535"/>
  <c r="BE208"/>
  <c r="BE221"/>
  <c r="BE229"/>
  <c r="BE237"/>
  <c r="BE266"/>
  <c r="BE284"/>
  <c r="BE287"/>
  <c r="BE288"/>
  <c r="BE292"/>
  <c r="BE295"/>
  <c r="BE302"/>
  <c r="BE303"/>
  <c r="BE304"/>
  <c r="BE310"/>
  <c r="BE316"/>
  <c r="BE321"/>
  <c r="BE322"/>
  <c r="BE324"/>
  <c r="BE326"/>
  <c r="BE334"/>
  <c r="BE338"/>
  <c r="BE339"/>
  <c r="BE345"/>
  <c r="BE354"/>
  <c r="BE357"/>
  <c r="BE367"/>
  <c r="BE393"/>
  <c r="BE398"/>
  <c r="BE402"/>
  <c r="BE407"/>
  <c r="BE408"/>
  <c r="BE414"/>
  <c r="BE428"/>
  <c r="BE439"/>
  <c r="BE441"/>
  <c r="BE463"/>
  <c r="BE467"/>
  <c r="BE469"/>
  <c r="BE470"/>
  <c r="BE473"/>
  <c r="BE483"/>
  <c r="BE488"/>
  <c r="BE507"/>
  <c r="BE514"/>
  <c r="BE241"/>
  <c r="BE254"/>
  <c r="BE258"/>
  <c r="BE285"/>
  <c r="BE291"/>
  <c r="BE305"/>
  <c r="BE315"/>
  <c r="BE320"/>
  <c r="BE327"/>
  <c r="BE333"/>
  <c r="BE343"/>
  <c r="BE350"/>
  <c r="BE351"/>
  <c r="BE352"/>
  <c r="BE356"/>
  <c r="BE361"/>
  <c r="BE362"/>
  <c r="BE374"/>
  <c r="BE383"/>
  <c r="BE394"/>
  <c r="BE409"/>
  <c r="BE419"/>
  <c r="BE426"/>
  <c r="BE430"/>
  <c r="BE440"/>
  <c r="BE447"/>
  <c r="BE451"/>
  <c r="BE455"/>
  <c r="BE461"/>
  <c r="BE466"/>
  <c r="BE468"/>
  <c r="BE472"/>
  <c r="BE476"/>
  <c r="BE502"/>
  <c i="5" r="BE117"/>
  <c r="BE118"/>
  <c r="BE124"/>
  <c r="BE137"/>
  <c r="BE161"/>
  <c r="BE166"/>
  <c r="BE167"/>
  <c r="BE173"/>
  <c r="BE180"/>
  <c r="BE186"/>
  <c r="BE191"/>
  <c r="BE201"/>
  <c r="BE212"/>
  <c r="BE213"/>
  <c r="BE236"/>
  <c r="BE238"/>
  <c r="BE253"/>
  <c r="BE274"/>
  <c r="BE287"/>
  <c r="BE292"/>
  <c r="BE296"/>
  <c i="4" r="BK196"/>
  <c r="J196"/>
  <c r="J72"/>
  <c i="5" r="F58"/>
  <c r="F59"/>
  <c r="J59"/>
  <c r="BE96"/>
  <c r="BE105"/>
  <c r="BE106"/>
  <c r="BE110"/>
  <c r="BE127"/>
  <c r="BE140"/>
  <c r="BE147"/>
  <c r="BE158"/>
  <c r="BE172"/>
  <c r="BE197"/>
  <c r="BE208"/>
  <c r="BE226"/>
  <c r="BE230"/>
  <c r="BE231"/>
  <c r="BE263"/>
  <c r="BE290"/>
  <c i="4" r="BK96"/>
  <c r="J96"/>
  <c r="J64"/>
  <c i="5" r="E50"/>
  <c r="J56"/>
  <c r="J58"/>
  <c r="BE97"/>
  <c r="BE99"/>
  <c r="BE111"/>
  <c r="BE116"/>
  <c r="BE123"/>
  <c r="BE131"/>
  <c r="BE133"/>
  <c r="BE145"/>
  <c r="BE151"/>
  <c r="BE168"/>
  <c r="BE178"/>
  <c r="BE187"/>
  <c r="BE220"/>
  <c r="BE221"/>
  <c r="BE237"/>
  <c r="BE252"/>
  <c r="BE268"/>
  <c r="BE270"/>
  <c r="BE278"/>
  <c r="BE286"/>
  <c r="BE288"/>
  <c r="BE291"/>
  <c r="BE92"/>
  <c r="BE104"/>
  <c r="BE125"/>
  <c r="BE154"/>
  <c r="BE179"/>
  <c r="BE185"/>
  <c r="BE192"/>
  <c r="BE196"/>
  <c r="BE202"/>
  <c r="BE207"/>
  <c r="BE219"/>
  <c r="BE225"/>
  <c r="BE244"/>
  <c r="BE245"/>
  <c r="BE246"/>
  <c r="BE247"/>
  <c r="BE254"/>
  <c r="BE258"/>
  <c r="BE272"/>
  <c r="BE277"/>
  <c r="BE289"/>
  <c r="BE294"/>
  <c i="3" r="J98"/>
  <c r="J65"/>
  <c i="4" r="F59"/>
  <c r="F91"/>
  <c r="BE115"/>
  <c r="BE129"/>
  <c r="BE132"/>
  <c r="BE144"/>
  <c r="BE155"/>
  <c r="BE164"/>
  <c r="BE188"/>
  <c r="BE202"/>
  <c r="J58"/>
  <c r="BE98"/>
  <c r="BE102"/>
  <c r="BE119"/>
  <c r="BE127"/>
  <c r="BE139"/>
  <c r="BE148"/>
  <c r="BE151"/>
  <c r="J56"/>
  <c r="J59"/>
  <c r="BE106"/>
  <c r="BE111"/>
  <c r="BE136"/>
  <c r="BE159"/>
  <c r="BE170"/>
  <c r="BE176"/>
  <c r="BE183"/>
  <c r="BE194"/>
  <c r="BE198"/>
  <c r="BE208"/>
  <c r="BE212"/>
  <c r="E50"/>
  <c r="BE123"/>
  <c r="BE204"/>
  <c r="BE210"/>
  <c i="3" r="F58"/>
  <c r="J59"/>
  <c r="J90"/>
  <c r="BE112"/>
  <c r="BE116"/>
  <c r="BE124"/>
  <c r="F59"/>
  <c r="J92"/>
  <c r="BE99"/>
  <c r="BE128"/>
  <c r="BE130"/>
  <c r="BE133"/>
  <c r="BE160"/>
  <c r="BE171"/>
  <c r="BE184"/>
  <c r="BE195"/>
  <c r="BE199"/>
  <c r="BE203"/>
  <c r="BE213"/>
  <c r="BE216"/>
  <c r="BE220"/>
  <c r="BE224"/>
  <c r="E50"/>
  <c r="BE205"/>
  <c r="BE209"/>
  <c r="BE103"/>
  <c r="BE107"/>
  <c r="BE120"/>
  <c r="BE137"/>
  <c r="BE140"/>
  <c r="BE145"/>
  <c r="BE149"/>
  <c r="BE152"/>
  <c r="BE156"/>
  <c r="BE165"/>
  <c r="BE177"/>
  <c r="BE189"/>
  <c r="BE211"/>
  <c i="2" r="J56"/>
  <c r="F59"/>
  <c r="J92"/>
  <c r="BE111"/>
  <c r="BE119"/>
  <c r="BE127"/>
  <c r="BE148"/>
  <c r="BE151"/>
  <c r="BE155"/>
  <c r="BE164"/>
  <c r="BE183"/>
  <c r="BE188"/>
  <c r="BE198"/>
  <c r="BE202"/>
  <c r="BE204"/>
  <c r="BE208"/>
  <c r="BE210"/>
  <c r="E50"/>
  <c r="J58"/>
  <c r="F91"/>
  <c r="BE106"/>
  <c r="BE123"/>
  <c r="BE132"/>
  <c r="BE136"/>
  <c r="BE159"/>
  <c r="BE176"/>
  <c r="BE212"/>
  <c r="BE102"/>
  <c r="BE115"/>
  <c r="BE129"/>
  <c r="BE139"/>
  <c r="BE194"/>
  <c r="BE98"/>
  <c r="BE144"/>
  <c r="BE170"/>
  <c i="3" r="F39"/>
  <c i="1" r="BD57"/>
  <c i="6" r="F36"/>
  <c i="1" r="BA60"/>
  <c i="5" r="F36"/>
  <c i="1" r="BA59"/>
  <c i="7" r="J34"/>
  <c i="1" r="AW61"/>
  <c i="8" r="F34"/>
  <c i="1" r="BA62"/>
  <c i="2" r="J36"/>
  <c i="1" r="AW56"/>
  <c i="4" r="F38"/>
  <c i="1" r="BC58"/>
  <c i="7" r="F35"/>
  <c i="1" r="BB61"/>
  <c i="7" r="F37"/>
  <c i="1" r="BD61"/>
  <c i="8" r="F36"/>
  <c i="1" r="BC62"/>
  <c r="AS54"/>
  <c i="2" r="F37"/>
  <c i="1" r="BB56"/>
  <c i="6" r="F37"/>
  <c i="1" r="BB60"/>
  <c i="4" r="F36"/>
  <c i="1" r="BA58"/>
  <c i="5" r="J36"/>
  <c i="1" r="AW59"/>
  <c i="8" r="J30"/>
  <c i="2" r="F38"/>
  <c i="1" r="BC56"/>
  <c i="4" r="J36"/>
  <c i="1" r="AW58"/>
  <c i="4" r="F39"/>
  <c i="1" r="BD58"/>
  <c i="5" r="F37"/>
  <c i="1" r="BB59"/>
  <c i="4" r="F37"/>
  <c i="1" r="BB58"/>
  <c i="8" r="F37"/>
  <c i="1" r="BD62"/>
  <c i="2" r="F39"/>
  <c i="1" r="BD56"/>
  <c i="5" r="F38"/>
  <c i="1" r="BC59"/>
  <c i="2" r="F36"/>
  <c i="1" r="BA56"/>
  <c i="3" r="J36"/>
  <c i="1" r="AW57"/>
  <c i="6" r="J36"/>
  <c i="1" r="AW60"/>
  <c i="7" r="F34"/>
  <c i="1" r="BA61"/>
  <c i="8" r="J34"/>
  <c i="1" r="AW62"/>
  <c i="3" r="F38"/>
  <c i="1" r="BC57"/>
  <c i="6" r="F38"/>
  <c i="1" r="BC60"/>
  <c i="7" r="F36"/>
  <c i="1" r="BC61"/>
  <c i="8" r="F35"/>
  <c i="1" r="BB62"/>
  <c i="3" r="F37"/>
  <c i="1" r="BB57"/>
  <c i="6" r="F39"/>
  <c i="1" r="BD60"/>
  <c i="3" r="F36"/>
  <c i="1" r="BA57"/>
  <c i="5" r="F39"/>
  <c i="1" r="BD59"/>
  <c i="6" l="1" r="BK516"/>
  <c r="J516"/>
  <c r="J73"/>
  <c i="3" r="T97"/>
  <c i="6" r="P98"/>
  <c r="P97"/>
  <c i="1" r="AU60"/>
  <c i="5" r="BK90"/>
  <c r="J90"/>
  <c r="J64"/>
  <c i="3" r="BK97"/>
  <c i="4" r="R96"/>
  <c r="R95"/>
  <c i="2" r="R96"/>
  <c r="R95"/>
  <c i="3" r="P97"/>
  <c r="P96"/>
  <c i="1" r="AU57"/>
  <c i="6" r="T98"/>
  <c i="5" r="R90"/>
  <c r="R89"/>
  <c i="4" r="P96"/>
  <c r="P95"/>
  <c i="1" r="AU58"/>
  <c i="2" r="T96"/>
  <c r="T95"/>
  <c r="P96"/>
  <c r="P95"/>
  <c i="1" r="AU56"/>
  <c i="6" r="T516"/>
  <c r="R98"/>
  <c r="R97"/>
  <c i="3" r="R97"/>
  <c r="R96"/>
  <c r="T197"/>
  <c i="1" r="AG62"/>
  <c i="3" r="BK197"/>
  <c r="J197"/>
  <c r="J72"/>
  <c i="2" r="BK196"/>
  <c r="J196"/>
  <c r="J72"/>
  <c i="7" r="BK82"/>
  <c r="J82"/>
  <c r="J60"/>
  <c i="8" r="J59"/>
  <c r="J81"/>
  <c r="J60"/>
  <c i="2" r="BK96"/>
  <c r="BK95"/>
  <c r="J95"/>
  <c r="J63"/>
  <c i="6" r="BK97"/>
  <c r="J97"/>
  <c r="J63"/>
  <c i="4" r="BK95"/>
  <c r="J95"/>
  <c r="J35"/>
  <c i="1" r="AV58"/>
  <c r="AT58"/>
  <c i="2" r="F35"/>
  <c i="1" r="AZ56"/>
  <c i="6" r="F35"/>
  <c i="1" r="AZ60"/>
  <c i="5" r="J35"/>
  <c i="1" r="AV59"/>
  <c r="AT59"/>
  <c i="2" r="J35"/>
  <c i="1" r="AV56"/>
  <c r="AT56"/>
  <c i="4" r="F35"/>
  <c i="1" r="AZ58"/>
  <c i="3" r="F35"/>
  <c i="1" r="AZ57"/>
  <c r="BC55"/>
  <c r="AY55"/>
  <c i="7" r="F33"/>
  <c i="1" r="AZ61"/>
  <c i="5" r="F35"/>
  <c i="1" r="AZ59"/>
  <c i="8" r="F33"/>
  <c i="1" r="AZ62"/>
  <c i="6" r="J35"/>
  <c i="1" r="AV60"/>
  <c r="AT60"/>
  <c i="4" r="J32"/>
  <c i="1" r="AG58"/>
  <c r="BA55"/>
  <c r="AW55"/>
  <c i="8" r="J33"/>
  <c i="1" r="AV62"/>
  <c r="AT62"/>
  <c r="AN62"/>
  <c i="3" r="J35"/>
  <c i="1" r="AV57"/>
  <c r="AT57"/>
  <c r="BD55"/>
  <c r="BB55"/>
  <c r="AX55"/>
  <c i="7" r="J33"/>
  <c i="1" r="AV61"/>
  <c r="AT61"/>
  <c i="3" l="1" r="BK96"/>
  <c r="J96"/>
  <c r="J63"/>
  <c i="6" r="T97"/>
  <c i="3" r="T96"/>
  <c i="2" r="J96"/>
  <c r="J64"/>
  <c i="5" r="BK89"/>
  <c r="J89"/>
  <c r="J63"/>
  <c i="7" r="BK81"/>
  <c r="J81"/>
  <c r="J59"/>
  <c i="3" r="J97"/>
  <c r="J64"/>
  <c i="8" r="J39"/>
  <c i="1" r="AN58"/>
  <c i="4" r="J63"/>
  <c r="J41"/>
  <c i="1" r="BD54"/>
  <c r="W33"/>
  <c r="BB54"/>
  <c r="W31"/>
  <c i="2" r="J32"/>
  <c i="1" r="AG56"/>
  <c r="BC54"/>
  <c r="W32"/>
  <c i="6" r="J32"/>
  <c i="1" r="AG60"/>
  <c r="AN60"/>
  <c r="AZ55"/>
  <c r="AV55"/>
  <c r="AT55"/>
  <c r="AU55"/>
  <c r="AU54"/>
  <c r="BA54"/>
  <c r="W30"/>
  <c i="2" l="1" r="J41"/>
  <c i="6" r="J41"/>
  <c i="1" r="AN56"/>
  <c i="5" r="J32"/>
  <c i="1" r="AG59"/>
  <c r="AN59"/>
  <c r="AZ54"/>
  <c r="W29"/>
  <c r="AW54"/>
  <c r="AK30"/>
  <c i="7" r="J30"/>
  <c i="1" r="AG61"/>
  <c r="AX54"/>
  <c i="3" r="J32"/>
  <c i="1" r="AG57"/>
  <c r="AY54"/>
  <c i="3" l="1" r="J41"/>
  <c i="5" r="J41"/>
  <c i="7" r="J39"/>
  <c i="1" r="AN57"/>
  <c r="AN61"/>
  <c r="AV54"/>
  <c r="AK29"/>
  <c r="AG55"/>
  <c r="AG54"/>
  <c r="AK26"/>
  <c l="1" r="AN55"/>
  <c r="AK3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<sst xmlns="http://schemas.openxmlformats.org/spreadsheetml/2006/main">
  <si>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</si>
  <si>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</si>
  <si>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</si>
  <si>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</si>
  <si>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</si>
  <si>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{e8bb4c96-c3c4-4140-a507-640696c0e3a3}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</si>
  <si>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</si>
  <si>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</si>
  <si>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</si>
  <si>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</si>
  <si>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</si>
  <si>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</si>
  <si>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</si>
  <si>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</si>
  <si>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2022/004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</si>
  <si>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</si>
  <si>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</si>
  <si>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KOLEKTOR NOVÝ LÍSKOVEC – REKONSTRUKCE VODOVODU, ETAPA IV</t>
  </si>
  <si>
    <t>KSO:</t>
  </si>
  <si>
    <t/>
  </si>
  <si>
    <t>CC-CZ:</t>
  </si>
  <si>
    <t>Místo:</t>
  </si>
  <si>
    <t>Brno</t>
  </si>
  <si>
    <t>Datum:</t>
  </si>
  <si>
    <t>3.2.2022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</si>
  <si>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</si>
  <si>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</si>
  <si>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</si>
  <si>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</si>
  <si>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</si>
  <si>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</si>
  <si>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</si>
  <si>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</si>
  <si>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</si>
  <si>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</si>
  <si>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</si>
  <si>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</si>
  <si>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</si>
  <si>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</si>
  <si>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</si>
  <si>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</si>
  <si>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</si>
  <si>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</si>
  <si>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</si>
  <si>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</si>
  <si>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</si>
  <si>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</si>
  <si>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</si>
  <si>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</si>
  <si>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</si>
  <si>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</si>
  <si>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</si>
  <si>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</si>
  <si>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</si>
  <si>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</si>
  <si>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</si>
  <si>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</si>
  <si>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</si>
  <si>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</si>
  <si>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</si>
  <si>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</si>
  <si>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</si>
  <si>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</si>
  <si>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</si>
  <si>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</si>
  <si>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</si>
  <si>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</si>
  <si>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</si>
  <si>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</si>
  <si>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</si>
  <si>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</si>
  <si>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</si>
  <si>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</si>
  <si>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</si>
  <si>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SO330</t>
  </si>
  <si>
    <t>Stavební práce</t>
  </si>
  <si>
    <t>STA</t>
  </si>
  <si>
    <t>1</t>
  </si>
  <si>
    <t>{0edff1b4-b595-4d9f-87c9-135e6fc2030f}</t>
  </si>
  <si>
    <t>2</t>
  </si>
  <si>
    <t>/</t>
  </si>
  <si>
    <t>SO330.001</t>
  </si>
  <si>
    <t>Montážní vstup č. 1</t>
  </si>
  <si>
    <t>Soupis</t>
  </si>
  <si>
    <t>{4437ab82-dc8f-4181-bb55-0b29c7cb4390}</t>
  </si>
  <si>
    <t>SO330.002</t>
  </si>
  <si>
    <t>Montážní vstup č. 2</t>
  </si>
  <si>
    <t>{caf06168-df26-44f0-bd64-649d0efb7661}</t>
  </si>
  <si>
    <t>SO330.003</t>
  </si>
  <si>
    <t>Montážní vstup č. 3</t>
  </si>
  <si>
    <t>{a4a318de-5232-43af-9353-be9d300fc4c2}</t>
  </si>
  <si>
    <t>SO330.004</t>
  </si>
  <si>
    <t>Montážní práce - provizorní přepojení vodovodu</t>
  </si>
  <si>
    <t>{0d69a9a6-7950-4227-9c52-03643a084557}</t>
  </si>
  <si>
    <t>SO330.005</t>
  </si>
  <si>
    <t>Montážní práce - vodovod</t>
  </si>
  <si>
    <t>{08e0c8a5-706d-42eb-96bc-39ba8d3c0b02}</t>
  </si>
  <si>
    <t>SO331</t>
  </si>
  <si>
    <t>Bourací práce</t>
  </si>
  <si>
    <t>{b59ccdca-50d9-4343-a67d-da0d37a991ce}</t>
  </si>
  <si>
    <t>SO900</t>
  </si>
  <si>
    <t>Vedlejší a ostatní náklady</t>
  </si>
  <si>
    <t>{ca3eccba-d475-4d98-967e-4f7d42090ea3}</t>
  </si>
  <si>
    <t>KRYCÍ LIST SOUPISU PRACÍ</t>
  </si>
  <si>
    <t>Objekt:</t>
  </si>
  <si>
    <t>SO330 - Stavební práce</t>
  </si>
  <si>
    <t>Soupis:</t>
  </si>
  <si>
    <t>SO330.001 - Montážní vstup č. 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</si>
  <si>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</si>
  <si>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</si>
  <si>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</si>
  <si>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</si>
  <si>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</si>
  <si>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</si>
  <si>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</si>
  <si>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</si>
  <si>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</si>
  <si>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</si>
  <si>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</si>
  <si>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</si>
  <si>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</si>
  <si>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</si>
  <si>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</si>
  <si>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</si>
  <si>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</si>
  <si>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</si>
  <si>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</si>
  <si>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</si>
  <si>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</si>
  <si>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</si>
  <si>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</si>
  <si>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</si>
  <si>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</si>
  <si>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</si>
  <si>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</si>
  <si>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</si>
  <si>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</si>
  <si>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</si>
  <si>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</si>
  <si>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</si>
  <si>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121151105</t>
  </si>
  <si>
    <t>Sejmutí ornice strojně při souvislé ploše do 100 m2, tl. vrstvy přes 250 do 300 mm</t>
  </si>
  <si>
    <t>m2</t>
  </si>
  <si>
    <t>4</t>
  </si>
  <si>
    <t>-579985487</t>
  </si>
  <si>
    <t>Online PSC</t>
  </si>
  <si>
    <t>https://podminky.urs.cz/item/CS_URS_2022_01/121151105</t>
  </si>
  <si>
    <t>VV</t>
  </si>
  <si>
    <t>"Sejmutí ornice nad stávajícími ŽB překlady dle D1.22:" 5</t>
  </si>
  <si>
    <t>Součet</t>
  </si>
  <si>
    <t>131251100</t>
  </si>
  <si>
    <t>Hloubení nezapažených jam a zářezů strojně s urovnáním dna do předepsaného profilu a spádu v hornině třídy těžitelnosti I skupiny 3 do 20 m3</t>
  </si>
  <si>
    <t>m3</t>
  </si>
  <si>
    <t>1491516415</t>
  </si>
  <si>
    <t>https://podminky.urs.cz/item/CS_URS_2022_01/131251100</t>
  </si>
  <si>
    <t>"Odkop zeminy nad stávajícími ŽB překlady dle D1.22:" 5,4-1,5</t>
  </si>
  <si>
    <t>3</t>
  </si>
  <si>
    <t>162251101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</si>
  <si>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</si>
  <si>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-1014185488</t>
  </si>
  <si>
    <t>https://podminky.urs.cz/item/CS_URS_2022_01/162251101</t>
  </si>
  <si>
    <t>"Odkop zeminy nad stávajícími ŽB překlady dle D1.22 - přesun zeminy v rámci staveniště na mezideponii:" 5,4-1,5</t>
  </si>
  <si>
    <t>"Odkop zeminy nad stávajícími ŽB překlady dle D1.22 - přesun zeminy v rámci staveniště z mezideponie do zásypů:" 5,4-1,5</t>
  </si>
  <si>
    <t>167111121</t>
  </si>
  <si>
    <t>Nakládání, skládání a překládání neulehlého výkopku nebo sypaniny ručně skládání nebo překládání, z hornin třídy těžitelnosti I, skupiny 1 až 3</t>
  </si>
  <si>
    <t>479040514</t>
  </si>
  <si>
    <t>https://podminky.urs.cz/item/CS_URS_2022_01/167111121</t>
  </si>
  <si>
    <t>"Odkop zeminy nad stávajícími ŽB překlady dle D1.22 - nakládání zeminy v rámci staveniště na mezideponii:" 5,4-1,5</t>
  </si>
  <si>
    <t>5</t>
  </si>
  <si>
    <t>171151103</t>
  </si>
  <si>
    <t>Uložení sypanin do násypů strojně s rozprostřením sypaniny ve vrstvách a s hrubým urovnáním zhutněných z hornin soudržných jakékoliv třídy těžitelnosti</t>
  </si>
  <si>
    <t>-1896085096</t>
  </si>
  <si>
    <t>https://podminky.urs.cz/item/CS_URS_2022_01/171151103</t>
  </si>
  <si>
    <t>"Odkop zeminy nad stávajícími ŽB překlady dle D1.22 - uložení zeminy v rámci staveniště na mezideponii:" 5,4-1,5</t>
  </si>
  <si>
    <t>6</t>
  </si>
  <si>
    <t>174151101</t>
  </si>
  <si>
    <t>Zásyp sypaninou z jakékoliv horniny strojně s uložením výkopku ve vrstvách se zhutněním jam, šachet, rýh nebo kolem objektů v těchto vykopávkách</t>
  </si>
  <si>
    <t>199504382</t>
  </si>
  <si>
    <t>https://podminky.urs.cz/item/CS_URS_2022_01/174151101</t>
  </si>
  <si>
    <t>"Odkop zeminy nad stávajícími ŽB překlady dle D1.22 - zpětný zásyp" 5,4-1,5</t>
  </si>
  <si>
    <t>7</t>
  </si>
  <si>
    <t>181351005</t>
  </si>
  <si>
    <t>Rozprostření a urovnání ornice v rovině nebo ve svahu sklonu do 1:5 strojně při souvislé ploše do 100 m2, tl. vrstvy přes 250 do 300 mm</t>
  </si>
  <si>
    <t>-1652382804</t>
  </si>
  <si>
    <t>https://podminky.urs.cz/item/CS_URS_2022_01/181351005</t>
  </si>
  <si>
    <t>"Rozprostření ornice nad stávajícími ŽB překlady dle D1.22:" 5</t>
  </si>
  <si>
    <t>8</t>
  </si>
  <si>
    <t>181411131</t>
  </si>
  <si>
    <t>Založení trávníku na půdě předem připravené plochy do 1000 m2 výsevem včetně utažení parkového v rovině nebo na svahu do 1:5</t>
  </si>
  <si>
    <t>-1674972947</t>
  </si>
  <si>
    <t>https://podminky.urs.cz/item/CS_URS_2022_01/181411131</t>
  </si>
  <si>
    <t>9</t>
  </si>
  <si>
    <t>M</t>
  </si>
  <si>
    <t>00572410</t>
  </si>
  <si>
    <t>osivo směs travní parková</t>
  </si>
  <si>
    <t>kg</t>
  </si>
  <si>
    <t>171265241</t>
  </si>
  <si>
    <t>5*0,02 'Přepočtené koeficientem množství</t>
  </si>
  <si>
    <t>Zakládání</t>
  </si>
  <si>
    <t>10</t>
  </si>
  <si>
    <t>213141111</t>
  </si>
  <si>
    <t>Zřízení vrstvy z geotextilie filtrační, separační, odvodňovací, ochranné, výztužné nebo protierozní v rovině nebo ve sklonu do 1:5, šířky do 3 m</t>
  </si>
  <si>
    <t>1517059519</t>
  </si>
  <si>
    <t>https://podminky.urs.cz/item/CS_URS_2022_01/213141111</t>
  </si>
  <si>
    <t>"Obnovení hydroizolace nad stávajícími ŽB překlady dle D1.22:" 4,5</t>
  </si>
  <si>
    <t>11</t>
  </si>
  <si>
    <t>69311070</t>
  </si>
  <si>
    <t>geotextilie netkaná separační, ochranná, filtrační, drenážní PP 400g/m2</t>
  </si>
  <si>
    <t>1193993142</t>
  </si>
  <si>
    <t>4,5*1,1845 'Přepočtené koeficientem množství</t>
  </si>
  <si>
    <t>Vodorovné konstrukce</t>
  </si>
  <si>
    <t>12</t>
  </si>
  <si>
    <t>411121232</t>
  </si>
  <si>
    <t>Montáž prefabrikovaných železobetonových stropů se zalitím spár, včetně podpěrné konstrukce, na cementovou maltu ze stropních desek, šířky do 600 mm a délky přes 900 do 1800 mm</t>
  </si>
  <si>
    <t>kus</t>
  </si>
  <si>
    <t>-630640987</t>
  </si>
  <si>
    <t>https://podminky.urs.cz/item/CS_URS_2022_01/411121232</t>
  </si>
  <si>
    <t>"Zpětná montáž stávajících ŽB překladů dle D1.22:" 6</t>
  </si>
  <si>
    <t>Úpravy povrchů, podlahy a osazování výplní</t>
  </si>
  <si>
    <t>13</t>
  </si>
  <si>
    <t>631311215</t>
  </si>
  <si>
    <t>Mazanina z betonu prostého se zvýšenými nároky na prostředí tl. přes 50 do 80 mm tř. C 30/37</t>
  </si>
  <si>
    <t>-1023101343</t>
  </si>
  <si>
    <t>https://podminky.urs.cz/item/CS_URS_2022_01/631311215</t>
  </si>
  <si>
    <t>"Obnovení spádové mazaniny nad stávajícími ŽB překlady dle D1.22:" 0,4</t>
  </si>
  <si>
    <t>14</t>
  </si>
  <si>
    <t>631319011</t>
  </si>
  <si>
    <t>Příplatek k cenám mazanin za úpravu povrchu mazaniny přehlazením, mazanina tl. přes 50 do 80 mm</t>
  </si>
  <si>
    <t>2073689956</t>
  </si>
  <si>
    <t>https://podminky.urs.cz/item/CS_URS_2022_01/631319011</t>
  </si>
  <si>
    <t>Ostatní konstrukce a práce, bourání</t>
  </si>
  <si>
    <t>963015141</t>
  </si>
  <si>
    <t>Demontáž prefabrikovaných krycích desek kanálů, šachet nebo žump hmotnosti do 0,5 t</t>
  </si>
  <si>
    <t>-1557152579</t>
  </si>
  <si>
    <t>https://podminky.urs.cz/item/CS_URS_2022_01/963015141</t>
  </si>
  <si>
    <t>"Demontáž stávajících ŽB překladů dle D1.22:" 6</t>
  </si>
  <si>
    <t>16</t>
  </si>
  <si>
    <t>965042131</t>
  </si>
  <si>
    <t>Bourání mazanin betonových nebo z litého asfaltu tl. do 100 mm, plochy do 4 m2</t>
  </si>
  <si>
    <t>-404834639</t>
  </si>
  <si>
    <t>https://podminky.urs.cz/item/CS_URS_2022_01/965042131</t>
  </si>
  <si>
    <t>"Bourání spádové mazaniny nad stávajícími ŽB překlady dle D1.22:" 3,6</t>
  </si>
  <si>
    <t>17</t>
  </si>
  <si>
    <t>985131111</t>
  </si>
  <si>
    <t>Očištění ploch stěn, rubu kleneb a podlah tlakovou vodou</t>
  </si>
  <si>
    <t>-1761877556</t>
  </si>
  <si>
    <t>https://podminky.urs.cz/item/CS_URS_2022_01/985131111</t>
  </si>
  <si>
    <t>"Očištění ŽB překladů a ploch před jejich pokládkou dle D1.22:" 5</t>
  </si>
  <si>
    <t>997</t>
  </si>
  <si>
    <t>Přesun sutě</t>
  </si>
  <si>
    <t>18</t>
  </si>
  <si>
    <t>997013111</t>
  </si>
  <si>
    <t>Vnitrostaveništní doprava suti a vybouraných hmot vodorovně do 50 m svisle s použitím mechanizace pro budovy a haly výšky do 6 m</t>
  </si>
  <si>
    <t>t</t>
  </si>
  <si>
    <t>-1828207787</t>
  </si>
  <si>
    <t>https://podminky.urs.cz/item/CS_URS_2022_01/997013111</t>
  </si>
  <si>
    <t>"Přeprava vybouraných hmot, předpokládaná vzdálenost skládky 10 km"</t>
  </si>
  <si>
    <t>"Beton prostý:" 7,92</t>
  </si>
  <si>
    <t>"Živičné pásy:" 0,018</t>
  </si>
  <si>
    <t>19</t>
  </si>
  <si>
    <t>997013501</t>
  </si>
  <si>
    <t>Odvoz suti a vybouraných hmot na skládku nebo meziskládku se složením, na vzdálenost do 1 km</t>
  </si>
  <si>
    <t>-1679918680</t>
  </si>
  <si>
    <t>https://podminky.urs.cz/item/CS_URS_2022_01/997013501</t>
  </si>
  <si>
    <t>20</t>
  </si>
  <si>
    <t>997013509</t>
  </si>
  <si>
    <t>Odvoz suti a vybouraných hmot na skládku nebo meziskládku se složením, na vzdálenost Příplatek k ceně za každý další i započatý 1 km přes 1 km</t>
  </si>
  <si>
    <t>-639063381</t>
  </si>
  <si>
    <t>https://podminky.urs.cz/item/CS_URS_2022_01/997013509</t>
  </si>
  <si>
    <t>7,938*9 'Přepočtené koeficientem množství</t>
  </si>
  <si>
    <t>997013601</t>
  </si>
  <si>
    <t>Poplatek za uložení stavebního odpadu na skládce (skládkovné) z prostého betonu zatříděného do Katalogu odpadů pod kódem 17 01 01</t>
  </si>
  <si>
    <t>261703904</t>
  </si>
  <si>
    <t>https://podminky.urs.cz/item/CS_URS_2022_01/997013601</t>
  </si>
  <si>
    <t>22</t>
  </si>
  <si>
    <t>997013645</t>
  </si>
  <si>
    <t>Poplatek za uložení stavebního odpadu na skládce (skládkovné) asfaltového bez obsahu dehtu zatříděného do Katalogu odpadů pod kódem 17 03 02</t>
  </si>
  <si>
    <t>-578349775</t>
  </si>
  <si>
    <t>https://podminky.urs.cz/item/CS_URS_2022_01/997013645</t>
  </si>
  <si>
    <t>998</t>
  </si>
  <si>
    <t>Přesun hmot</t>
  </si>
  <si>
    <t>23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</si>
  <si>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</si>
  <si>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</si>
  <si>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68110797</t>
  </si>
  <si>
    <t>https://podminky.urs.cz/item/CS_URS_2022_01/998011001</t>
  </si>
  <si>
    <t>PSV</t>
  </si>
  <si>
    <t>Práce a dodávky PSV</t>
  </si>
  <si>
    <t>711</t>
  </si>
  <si>
    <t>Izolace proti vodě, vlhkosti a plynům</t>
  </si>
  <si>
    <t>24</t>
  </si>
  <si>
    <t>711111001</t>
  </si>
  <si>
    <t>Provedení izolace proti zemní vlhkosti natěradly a tmely za studena na ploše vodorovné V nátěrem penetračním</t>
  </si>
  <si>
    <t>-1772413042</t>
  </si>
  <si>
    <t>https://podminky.urs.cz/item/CS_URS_2022_01/711111001</t>
  </si>
  <si>
    <t>25</t>
  </si>
  <si>
    <t>11163150</t>
  </si>
  <si>
    <t>lak penetrační asfaltový</t>
  </si>
  <si>
    <t>32</t>
  </si>
  <si>
    <t>-1695244126</t>
  </si>
  <si>
    <t>4,5*0,00033 'Přepočtené koeficientem množství</t>
  </si>
  <si>
    <t>26</t>
  </si>
  <si>
    <t>711131811</t>
  </si>
  <si>
    <t>Odstranění izolace proti zemní vlhkosti na ploše vodorovné V</t>
  </si>
  <si>
    <t>-426033488</t>
  </si>
  <si>
    <t>https://podminky.urs.cz/item/CS_URS_2022_01/711131811</t>
  </si>
  <si>
    <t>"Odstranění hydroizolace nad stávajícími ŽB překlady dle D1.22:" 4,5</t>
  </si>
  <si>
    <t>27</t>
  </si>
  <si>
    <t>711141559</t>
  </si>
  <si>
    <t>Provedení izolace proti zemní vlhkosti pásy přitavením NAIP na ploše vodorovné V</t>
  </si>
  <si>
    <t>-677599058</t>
  </si>
  <si>
    <t>https://podminky.urs.cz/item/CS_URS_2022_01/711141559</t>
  </si>
  <si>
    <t>28</t>
  </si>
  <si>
    <t>62832001</t>
  </si>
  <si>
    <t>pás asfaltový natavitelný oxidovaný tl 3,5mm typu V60 S35 s vložkou ze skleněné rohože, s jemnozrnným minerálním posypem</t>
  </si>
  <si>
    <t>-1233256082</t>
  </si>
  <si>
    <t>4,5*1,1655 'Přepočtené koeficientem množství</t>
  </si>
  <si>
    <t>29</t>
  </si>
  <si>
    <t>998711101</t>
  </si>
  <si>
    <t>Přesun hmot pro izolace proti vodě, vlhkosti a plynům stanovený z hmotnosti přesunovaného materiálu vodorovná dopravní vzdálenost do 50 m v objektech výšky do 6 m</t>
  </si>
  <si>
    <t>-1672416198</t>
  </si>
  <si>
    <t>https://podminky.urs.cz/item/CS_URS_2022_01/998711101</t>
  </si>
  <si>
    <t>SO330.002 - Montážní vstup č. 2</t>
  </si>
  <si>
    <t xml:space="preserve">    767 - Konstrukce zámečnické</t>
  </si>
  <si>
    <t>1324401204</t>
  </si>
  <si>
    <t>"Sejmutí ornice nad stávajícími ŽB překlady dle D1.23:" 5</t>
  </si>
  <si>
    <t>-1004161953</t>
  </si>
  <si>
    <t>"Odkop zeminy nad stávajícími ŽB překlady dle D1.23:" 5,4-1,5</t>
  </si>
  <si>
    <t>-1415969858</t>
  </si>
  <si>
    <t>"Odkop zeminy nad stávajícími ŽB překlady dle D1.23 - přesun zeminy v rámci staveniště na mezideponii:" 5,4-1,5</t>
  </si>
  <si>
    <t>"Odkop zeminy nad stávajícími ŽB překlady dle D1.23 - přesun zeminy v rámci staveniště z mezideponie do zásypů:" 5,4-1,5</t>
  </si>
  <si>
    <t>-2121108962</t>
  </si>
  <si>
    <t>"Odkop zeminy nad stávajícími ŽB překlady dle D1.23 - nakládání zeminy v rámci staveniště na mezideponii:" 5,4-1,5</t>
  </si>
  <si>
    <t>1433707770</t>
  </si>
  <si>
    <t>"Odkop zeminy nad stávajícími ŽB překlady dle D1.23 - uložení zeminy v rámci staveniště na mezideponii:" 5,4-1,5</t>
  </si>
  <si>
    <t>112052811</t>
  </si>
  <si>
    <t>"Odkop zeminy nad stávajícími ŽB překlady dle D1.23 - zpětný zásyp" 5,4-1,5</t>
  </si>
  <si>
    <t>-1737282097</t>
  </si>
  <si>
    <t>"Rozprostření ornice nad stávajícími ŽB překlady dle D1.23:" 5</t>
  </si>
  <si>
    <t>-54216940</t>
  </si>
  <si>
    <t>2060723763</t>
  </si>
  <si>
    <t>-1583409494</t>
  </si>
  <si>
    <t>"Obnovení hydroizolace nad stávajícími ŽB překlady dle D1.23:" 4,5</t>
  </si>
  <si>
    <t>2121998349</t>
  </si>
  <si>
    <t>576644728</t>
  </si>
  <si>
    <t>"Zpětná montáž stávajících ŽB překladů dle D1.23:" 6</t>
  </si>
  <si>
    <t>-2053044950</t>
  </si>
  <si>
    <t>"Obnovení spádové mazaniny nad stávajícími ŽB překlady dle D1.23:" 0,4</t>
  </si>
  <si>
    <t>1191091522</t>
  </si>
  <si>
    <t>1730107430</t>
  </si>
  <si>
    <t>"Demontáž stávajících ŽB překladů dle D1.23:" 6</t>
  </si>
  <si>
    <t>-287633978</t>
  </si>
  <si>
    <t>"Bourání spádové mazaniny nad stávajícími ŽB překlady dle D1.23:" 3,6</t>
  </si>
  <si>
    <t>-499594397</t>
  </si>
  <si>
    <t>"Očištění ŽB překladů a ploch před jejich pokládkou dle D1.23:" 5</t>
  </si>
  <si>
    <t>392164368</t>
  </si>
  <si>
    <t>1010746245</t>
  </si>
  <si>
    <t>-1758377701</t>
  </si>
  <si>
    <t>-1337479121</t>
  </si>
  <si>
    <t>-1508205358</t>
  </si>
  <si>
    <t>334326048</t>
  </si>
  <si>
    <t>-1209637809</t>
  </si>
  <si>
    <t>812603548</t>
  </si>
  <si>
    <t>-1940643989</t>
  </si>
  <si>
    <t>"Odstranění hydroizolace nad stávajícími ŽB překlady dle D1.23:" 4,5</t>
  </si>
  <si>
    <t>-1581811758</t>
  </si>
  <si>
    <t>525818505</t>
  </si>
  <si>
    <t>30</t>
  </si>
  <si>
    <t>1653399486</t>
  </si>
  <si>
    <t>767</t>
  </si>
  <si>
    <t>Konstrukce zámečnické</t>
  </si>
  <si>
    <t>31</t>
  </si>
  <si>
    <t>767161226</t>
  </si>
  <si>
    <t>Montáž zábradlí rovného z profilové oceli na ocelovou konstrukci, hmotnosti 1 m zábradlí do 20 kg</t>
  </si>
  <si>
    <t>m</t>
  </si>
  <si>
    <t>1520696059</t>
  </si>
  <si>
    <t>https://podminky.urs.cz/item/CS_URS_2022_01/767161226</t>
  </si>
  <si>
    <t>"Zpětná montáž stávajícího zábradlí dle D1.23:" 13</t>
  </si>
  <si>
    <t>767161833</t>
  </si>
  <si>
    <t>Demontáž zábradlí k dalšímu použití rovného nerozebíratelný spoj hmotnosti 1 m zábradlí do 20 kg</t>
  </si>
  <si>
    <t>969406696</t>
  </si>
  <si>
    <t>https://podminky.urs.cz/item/CS_URS_2022_01/767161833</t>
  </si>
  <si>
    <t>"Demontáž stávajícího zábradlí dle D1.23:" 13</t>
  </si>
  <si>
    <t>33</t>
  </si>
  <si>
    <t>998767101</t>
  </si>
  <si>
    <t>Přesun hmot pro zámečnické konstrukce stanovený z hmotnosti přesunovaného materiálu vodorovná dopravní vzdálenost do 50 m v objektech výšky do 6 m</t>
  </si>
  <si>
    <t>-150793958</t>
  </si>
  <si>
    <t>https://podminky.urs.cz/item/CS_URS_2022_01/998767101</t>
  </si>
  <si>
    <t>SO330.003 - Montážní vstup č. 3</t>
  </si>
  <si>
    <t>-363228647</t>
  </si>
  <si>
    <t>"Sejmutí ornice nad stávajícími ŽB překlady dle D1.24:" 8,5</t>
  </si>
  <si>
    <t>-920756722</t>
  </si>
  <si>
    <t>"Odkop zeminy nad stávajícími ŽB překlady dle D1.24:" 5,5-1,5</t>
  </si>
  <si>
    <t>993848891</t>
  </si>
  <si>
    <t>"Odkop zeminy nad stávajícími ŽB překlady dle D1.24 - přesun zeminy v rámci staveniště na mezideponii:" 5,5-1,5</t>
  </si>
  <si>
    <t>"Odkop zeminy nad stávajícími ŽB překlady dle D1.24 - přesun zeminy v rámci staveniště z mezideponie do zásypů:" 5,5-1,5</t>
  </si>
  <si>
    <t>-1637341592</t>
  </si>
  <si>
    <t>"Odkop zeminy nad stávajícími ŽB překlady dle D1.24 - nakládání zeminy v rámci staveniště na mezideponii:" 5,5-1,5</t>
  </si>
  <si>
    <t>2041937103</t>
  </si>
  <si>
    <t>"Odkop zeminy nad stávajícími ŽB překlady dle D1.24 - uložení zeminy v rámci staveniště na mezideponii:" 5,5-1,5</t>
  </si>
  <si>
    <t>-1281951771</t>
  </si>
  <si>
    <t>"Odkop zeminy nad stávajícími ŽB překlady dle D1.24 - zpětný zásyp" 5,5-1,5</t>
  </si>
  <si>
    <t>106153216</t>
  </si>
  <si>
    <t>"Rozprostření ornice nad stávajícími ŽB překlady dle D1.24:" 8,5</t>
  </si>
  <si>
    <t>-1206853130</t>
  </si>
  <si>
    <t>-2123244374</t>
  </si>
  <si>
    <t>8,5*0,02 'Přepočtené koeficientem množství</t>
  </si>
  <si>
    <t>-1607308859</t>
  </si>
  <si>
    <t>"Obnovení hydroizolace nad stávajícími ŽB překlady dle D1.24:" 6,2</t>
  </si>
  <si>
    <t>-305460591</t>
  </si>
  <si>
    <t>6,2*1,1845 'Přepočtené koeficientem množství</t>
  </si>
  <si>
    <t>-1399833468</t>
  </si>
  <si>
    <t>"Zpětná montáž stávajících ŽB překladů dle D1.24:" 9</t>
  </si>
  <si>
    <t>-424171065</t>
  </si>
  <si>
    <t>"Obnovení spádové mazaniny nad stávajícími ŽB překlady dle D1.24:" 0,5</t>
  </si>
  <si>
    <t>460663349</t>
  </si>
  <si>
    <t>-2035183734</t>
  </si>
  <si>
    <t>"Demontáž stávajících ŽB překladů dle D1.24:" 9</t>
  </si>
  <si>
    <t>65522484</t>
  </si>
  <si>
    <t>"Bourání spádové mazaniny nad stávajícími ŽB překlady dle D1.24:" 4,9</t>
  </si>
  <si>
    <t>-2067741216</t>
  </si>
  <si>
    <t>"Očištění ŽB překladů a ploch před jejich pokládkou dle D1.24:" 6,5</t>
  </si>
  <si>
    <t>-813294229</t>
  </si>
  <si>
    <t>"Beton prostý:" 10,78</t>
  </si>
  <si>
    <t>"Živičné pásy:" 0,025</t>
  </si>
  <si>
    <t>1342818100</t>
  </si>
  <si>
    <t>"Živičné pásy:" 0,0</t>
  </si>
  <si>
    <t>149745234</t>
  </si>
  <si>
    <t>"Živičné pásy:" 0,02</t>
  </si>
  <si>
    <t>10,8*9 'Přepočtené koeficientem množství</t>
  </si>
  <si>
    <t>1103368984</t>
  </si>
  <si>
    <t>-1489334953</t>
  </si>
  <si>
    <t>1049500540</t>
  </si>
  <si>
    <t>1708815135</t>
  </si>
  <si>
    <t>-498419952</t>
  </si>
  <si>
    <t>6,2*0,00033 'Přepočtené koeficientem množství</t>
  </si>
  <si>
    <t>784929781</t>
  </si>
  <si>
    <t>"Odstranění hydroizolace nad stávajícími ŽB překlady dle D1.24:" 6,2</t>
  </si>
  <si>
    <t>-684784042</t>
  </si>
  <si>
    <t>-920889566</t>
  </si>
  <si>
    <t>6,2*1,1655 'Přepočtené koeficientem množství</t>
  </si>
  <si>
    <t>1587205648</t>
  </si>
  <si>
    <t>SO330.004 - Montážní práce - provizorní přepojení vodovodu</t>
  </si>
  <si>
    <t xml:space="preserve">    8 - Trubní vedení</t>
  </si>
  <si>
    <t>Trubní vedení</t>
  </si>
  <si>
    <t>857261131</t>
  </si>
  <si>
    <t>Montáž litinových tvarovek na potrubí litinovém tlakovém jednoosých na potrubí z trub hrdlových v otevřeném výkopu, kanálu nebo v šachtě s integrovaným těsněním DN 100</t>
  </si>
  <si>
    <t>375296981</t>
  </si>
  <si>
    <t>https://podminky.urs.cz/item/CS_URS_2022_01/857261131</t>
  </si>
  <si>
    <t>"Dle výpisu materiálu D1.27 - spojka, specifikace dle D1.1:" 1</t>
  </si>
  <si>
    <t>R550001</t>
  </si>
  <si>
    <t>multitoleranční spojka s jištěním proti posunu DN 100, min PN16, hrdlo-hrdlo, vhodné pro všechny druhy potrubí používané ve vodárenství</t>
  </si>
  <si>
    <t>-1193882900</t>
  </si>
  <si>
    <t>857241192</t>
  </si>
  <si>
    <t>Montáž litinových tvarovek na potrubí litinovém tlakovém jednoosých na potrubí z trub hrdlových v otevřeném výkopu, kanálu nebo v šachtě Příplatek k ceně za práce ve štole, v uzavřeném kanálu nebo v objektech DN od 80 do 250</t>
  </si>
  <si>
    <t>-2114272437</t>
  </si>
  <si>
    <t>https://podminky.urs.cz/item/CS_URS_2022_01/857241192</t>
  </si>
  <si>
    <t>857242122</t>
  </si>
  <si>
    <t>Montáž litinových tvarovek na potrubí litinovém tlakovém jednoosých na potrubí z trub přírubových v otevřeném výkopu, kanálu nebo v šachtě DN 80</t>
  </si>
  <si>
    <t>-1747271496</t>
  </si>
  <si>
    <t>https://podminky.urs.cz/item/CS_URS_2022_01/857242122</t>
  </si>
  <si>
    <t>"Dle výpisu materiálu D1.27 - točitá příruba:" 3</t>
  </si>
  <si>
    <t>"Dle výpisu materiálu D1.27 - redukce, specifikace dle D1.1:" 1</t>
  </si>
  <si>
    <t>R551001</t>
  </si>
  <si>
    <t xml:space="preserve">točitá příruba pro d63, příruba z oceli pro PN16 </t>
  </si>
  <si>
    <t>-1233318277</t>
  </si>
  <si>
    <t>R552001</t>
  </si>
  <si>
    <t>FFR kus redukce DN50/80 GGG min. PN16 vnitřní protikorozní ochrana práškovým epoxidem, min. tloušťka 250 μm, podle ČSN EN 14901 univerzální vnější těžká protikorozní ochrana</t>
  </si>
  <si>
    <t>1261560782</t>
  </si>
  <si>
    <t>857262122</t>
  </si>
  <si>
    <t>Montáž litinových tvarovek na potrubí litinovém tlakovém jednoosých na potrubí z trub přírubových v otevřeném výkopu, kanálu nebo v šachtě DN 100</t>
  </si>
  <si>
    <t>-1709518276</t>
  </si>
  <si>
    <t>https://podminky.urs.cz/item/CS_URS_2022_01/857262122</t>
  </si>
  <si>
    <t>"Dle výpisu materiálu D1.27 - točitá příruba:" 2</t>
  </si>
  <si>
    <t>R551002</t>
  </si>
  <si>
    <t xml:space="preserve">točitá příruba pro d90, příruba z oceli pro PN16 </t>
  </si>
  <si>
    <t>-1657525636</t>
  </si>
  <si>
    <t>857312122</t>
  </si>
  <si>
    <t>Montáž litinových tvarovek na potrubí litinovém tlakovém jednoosých na potrubí z trub přírubových v otevřeném výkopu, kanálu nebo v šachtě DN 150</t>
  </si>
  <si>
    <t>1449145704</t>
  </si>
  <si>
    <t>https://podminky.urs.cz/item/CS_URS_2022_01/857312122</t>
  </si>
  <si>
    <t>"Dle výpisu materiálu D1.27 - točitá příruba:" 1</t>
  </si>
  <si>
    <t>R551003</t>
  </si>
  <si>
    <t xml:space="preserve">točitá příruba pro d160, příruba z oceli pro PN16 </t>
  </si>
  <si>
    <t>-1875928310</t>
  </si>
  <si>
    <t>R552003</t>
  </si>
  <si>
    <t>FFR kus redukce DN80/150 GGG min. PN16 vnitřní protikorozní ochrana práškovým epoxidem, min. tloušťka 250 μm, podle ČSN EN 14901 univerzální vnější těžká protikorozní ochrana</t>
  </si>
  <si>
    <t>1027547242</t>
  </si>
  <si>
    <t>857352122</t>
  </si>
  <si>
    <t>Montáž litinových tvarovek na potrubí litinovém tlakovém jednoosých na potrubí z trub přírubových v otevřeném výkopu, kanálu nebo v šachtě DN 200</t>
  </si>
  <si>
    <t>2083185261</t>
  </si>
  <si>
    <t>https://podminky.urs.cz/item/CS_URS_2022_01/857352122</t>
  </si>
  <si>
    <t>R551004</t>
  </si>
  <si>
    <t xml:space="preserve">točitá příruba pro d200, příruba z oceli pro PN16 </t>
  </si>
  <si>
    <t>153151281</t>
  </si>
  <si>
    <t>R552004</t>
  </si>
  <si>
    <t>FFR kus redukce DN150/250 GGG min. PN16 vnitřní protikorozní ochrana práškovým epoxidem, min. tloušťka 250 μm, podle ČSN EN 14901 univerzální vnější těžká protikorozní ochrana</t>
  </si>
  <si>
    <t>2000034106</t>
  </si>
  <si>
    <t>857242192</t>
  </si>
  <si>
    <t>Montáž litinových tvarovek na potrubí litinovém tlakovém jednoosých na potrubí z trub přírubových Příplatek k ceně za práce ve štole, v uzavřeném kanálu nebo v objektech DN od 80 do 250</t>
  </si>
  <si>
    <t>-1925795625</t>
  </si>
  <si>
    <t>https://podminky.urs.cz/item/CS_URS_2022_01/857242192</t>
  </si>
  <si>
    <t>871211211</t>
  </si>
  <si>
    <t>Montáž vodovodního potrubí z plastů v otevřeném výkopu z polyetylenu PE 100 svařovaných elektrotvarovkou SDR 11/PN16 D 63 x 5,8 mm</t>
  </si>
  <si>
    <t>1160736603</t>
  </si>
  <si>
    <t>https://podminky.urs.cz/item/CS_URS_2022_01/871211211</t>
  </si>
  <si>
    <t>"Dle výpisu materiálu D1.27:" 15,3</t>
  </si>
  <si>
    <t>28613173</t>
  </si>
  <si>
    <t>trubka vodovodní PE100 SDR11 se signalizační vrstvou 63x5,8mm</t>
  </si>
  <si>
    <t>1493897697</t>
  </si>
  <si>
    <t>15,3*1,015 'Přepočtené koeficientem množství</t>
  </si>
  <si>
    <t>871241211</t>
  </si>
  <si>
    <t>Montáž vodovodního potrubí z plastů v otevřeném výkopu z polyetylenu PE 100 svařovaných elektrotvarovkou SDR 11/PN16 D 90 x 8,2 mm</t>
  </si>
  <si>
    <t>-724214868</t>
  </si>
  <si>
    <t>https://podminky.urs.cz/item/CS_URS_2022_01/871241211</t>
  </si>
  <si>
    <t>"Dle výpisu materiálu D1.27 PE100 SDR11, d90x8,2 mm, TYČE PO 6-ti METRECH:" 39</t>
  </si>
  <si>
    <t>28613556</t>
  </si>
  <si>
    <t>potrubí dvouvrstvé PE100 RC SDR11 90x8,2 dl 12m</t>
  </si>
  <si>
    <t>280798216</t>
  </si>
  <si>
    <t>P</t>
  </si>
  <si>
    <t>Poznámka k položce:_x000d_
Použity TYČE PO 6-ti METRECH.</t>
  </si>
  <si>
    <t>39*1,015 'Přepočtené koeficientem množství</t>
  </si>
  <si>
    <t>871251211</t>
  </si>
  <si>
    <t>Montáž vodovodního potrubí z plastů v otevřeném výkopu z polyetylenu PE 100 svařovaných elektrotvarovkou SDR 11/PN16 D 110 x 10,0 mm</t>
  </si>
  <si>
    <t>-220226134</t>
  </si>
  <si>
    <t>https://podminky.urs.cz/item/CS_URS_2022_01/871251211</t>
  </si>
  <si>
    <t>"Dle výpisu materiálu D1.27 PE100 SDR11, d110x10,0 mm, TYČE PO 6-ti METRECH:" 2,6</t>
  </si>
  <si>
    <t>28613557</t>
  </si>
  <si>
    <t>potrubí dvouvrstvé PE100 RC SDR11 110x10,0 dl 12m</t>
  </si>
  <si>
    <t>579349672</t>
  </si>
  <si>
    <t>2,6*1,015 'Přepočtené koeficientem množství</t>
  </si>
  <si>
    <t>871321211</t>
  </si>
  <si>
    <t>Montáž vodovodního potrubí z plastů v otevřeném výkopu z polyetylenu PE 100 svařovaných elektrotvarovkou SDR 11/PN16 D 160 x 14,6 mm</t>
  </si>
  <si>
    <t>2016824600</t>
  </si>
  <si>
    <t>https://podminky.urs.cz/item/CS_URS_2022_01/871321211</t>
  </si>
  <si>
    <t>"Dle výpisu materiálu D1.27 PE100 SDR11, d160x14,6 mm, TYČE PO 6-ti METRECH:" 128,2</t>
  </si>
  <si>
    <t>28613560</t>
  </si>
  <si>
    <t>potrubí dvouvrstvé PE100 RC SDR11 160x14,6 dl 12m</t>
  </si>
  <si>
    <t>-208051357</t>
  </si>
  <si>
    <t>128,2*1,015 'Přepočtené koeficientem množství</t>
  </si>
  <si>
    <t>871351211</t>
  </si>
  <si>
    <t>Montáž vodovodního potrubí z plastů v otevřeném výkopu z polyetylenu PE 100 svařovaných elektrotvarovkou SDR 11/PN16 D 200 x 18,2 mm</t>
  </si>
  <si>
    <t>986913110</t>
  </si>
  <si>
    <t>https://podminky.urs.cz/item/CS_URS_2022_01/871351211</t>
  </si>
  <si>
    <t>"Dle výpisu materiálu D1.27 PE100 SDR, d200x18,2 mm, TYČE PO 6-ti METRECH:" 0,3</t>
  </si>
  <si>
    <t>28613562</t>
  </si>
  <si>
    <t>potrubí dvouvrstvé PE100 RC SDR11 200x18,2 dl 100m</t>
  </si>
  <si>
    <t>-1504904576</t>
  </si>
  <si>
    <t>0,3*1,015 'Přepočtené koeficientem množství</t>
  </si>
  <si>
    <t>877211101</t>
  </si>
  <si>
    <t>Montáž tvarovek na vodovodním plastovém potrubí z polyetylenu PE 100 elektrotvarovek SDR 11/PN16 spojek, oblouků nebo redukcí d 63</t>
  </si>
  <si>
    <t>1642228028</t>
  </si>
  <si>
    <t>https://podminky.urs.cz/item/CS_URS_2022_01/877211101</t>
  </si>
  <si>
    <t>"Dle výpisu materiálu D1.27 - elektrospojky:" 23</t>
  </si>
  <si>
    <t>"Dle výpisu materiálu D1.27 - lemový nákružek:" 3</t>
  </si>
  <si>
    <t>28615972</t>
  </si>
  <si>
    <t>elektrospojka SDR11 PE 100 PN16 D 63mm</t>
  </si>
  <si>
    <t>-1994090757</t>
  </si>
  <si>
    <t>28653133</t>
  </si>
  <si>
    <t>nákružek lemový PE 100 SDR11 63mm</t>
  </si>
  <si>
    <t>-1515624043</t>
  </si>
  <si>
    <t>877211110</t>
  </si>
  <si>
    <t>Montáž tvarovek na vodovodním plastovém potrubí z polyetylenu PE 100 elektrotvarovek SDR 11/PN16 kolen 45° d 63</t>
  </si>
  <si>
    <t>827535029</t>
  </si>
  <si>
    <t>https://podminky.urs.cz/item/CS_URS_2022_01/877211110</t>
  </si>
  <si>
    <t>"Dle výpisu materiálu D1.27 - koleno 45°:" 2</t>
  </si>
  <si>
    <t>28614839</t>
  </si>
  <si>
    <t>koleno 45° SDR11 PE 100 PN16 D 63mm</t>
  </si>
  <si>
    <t>1546489443</t>
  </si>
  <si>
    <t>877211112</t>
  </si>
  <si>
    <t>Montáž tvarovek na vodovodním plastovém potrubí z polyetylenu PE 100 elektrotvarovek SDR 11/PN16 kolen 90° d 63</t>
  </si>
  <si>
    <t>-329593917</t>
  </si>
  <si>
    <t>https://podminky.urs.cz/item/CS_URS_2022_01/877211112</t>
  </si>
  <si>
    <t>"Dle výpisu materiálu D1.27 - koleno 90°:" 8</t>
  </si>
  <si>
    <t>"Dle výpisu materiálu D1.27 - elektrokoleno 90°:" 1</t>
  </si>
  <si>
    <t>28653055</t>
  </si>
  <si>
    <t>elektrokoleno 90° PE 100 D 63mm</t>
  </si>
  <si>
    <t>-1171912214</t>
  </si>
  <si>
    <t>28614813</t>
  </si>
  <si>
    <t>koleno 90° SDR11 PE 100 PN16 D 63mm</t>
  </si>
  <si>
    <t>-1634491826</t>
  </si>
  <si>
    <t>34</t>
  </si>
  <si>
    <t>877241101</t>
  </si>
  <si>
    <t>Montáž tvarovek na vodovodním plastovém potrubí z polyetylenu PE 100 elektrotvarovek SDR 11/PN16 spojek, oblouků nebo redukcí d 90</t>
  </si>
  <si>
    <t>-1493191533</t>
  </si>
  <si>
    <t>https://podminky.urs.cz/item/CS_URS_2022_01/877241101</t>
  </si>
  <si>
    <t>"Dle výpisu materiálu D1.27 - elektrospojky:" 20</t>
  </si>
  <si>
    <t>"Dle výpisu materiálu D1.27 - lemový nákružek:" 2</t>
  </si>
  <si>
    <t>35</t>
  </si>
  <si>
    <t>28615974</t>
  </si>
  <si>
    <t>elektrospojka SDR11 PE 100 PN16 D 90mm</t>
  </si>
  <si>
    <t>918151950</t>
  </si>
  <si>
    <t>36</t>
  </si>
  <si>
    <t>28653135</t>
  </si>
  <si>
    <t>nákružek lemový PE 100 SDR11 90mm</t>
  </si>
  <si>
    <t>-445782153</t>
  </si>
  <si>
    <t>37</t>
  </si>
  <si>
    <t>877241110</t>
  </si>
  <si>
    <t>Montáž tvarovek na vodovodním plastovém potrubí z polyetylenu PE 100 elektrotvarovek SDR 11/PN16 kolen 45° d 90</t>
  </si>
  <si>
    <t>-1893517606</t>
  </si>
  <si>
    <t>https://podminky.urs.cz/item/CS_URS_2022_01/877241110</t>
  </si>
  <si>
    <t>38</t>
  </si>
  <si>
    <t>28614841</t>
  </si>
  <si>
    <t>koleno 45° SDR11 PE 100 PN16 D 90mm</t>
  </si>
  <si>
    <t>-794079516</t>
  </si>
  <si>
    <t>39</t>
  </si>
  <si>
    <t>877241112</t>
  </si>
  <si>
    <t>Montáž tvarovek na vodovodním plastovém potrubí z polyetylenu PE 100 elektrotvarovek SDR 11/PN16 kolen 90° d 90</t>
  </si>
  <si>
    <t>-2064701867</t>
  </si>
  <si>
    <t>https://podminky.urs.cz/item/CS_URS_2022_01/877241112</t>
  </si>
  <si>
    <t>"Dle výpisu materiálu D1.27 - koleno 90°:" 5</t>
  </si>
  <si>
    <t>40</t>
  </si>
  <si>
    <t>28614815</t>
  </si>
  <si>
    <t>koleno 90° SDR11 PE 100 PN16 D 90mm</t>
  </si>
  <si>
    <t>54051305</t>
  </si>
  <si>
    <t>41</t>
  </si>
  <si>
    <t>877241113</t>
  </si>
  <si>
    <t>Montáž tvarovek na vodovodním plastovém potrubí z polyetylenu PE 100 elektrotvarovek SDR 11/PN16 T-kusů d 90</t>
  </si>
  <si>
    <t>-138109667</t>
  </si>
  <si>
    <t>https://podminky.urs.cz/item/CS_URS_2022_01/877241113</t>
  </si>
  <si>
    <t>"Dle výpisu materiálu D1.27 - Tkus 90/63:" 1</t>
  </si>
  <si>
    <t>42</t>
  </si>
  <si>
    <t>R286001</t>
  </si>
  <si>
    <t>elektrotvarovka T-kus redukovaný PE 100 PN16 D 90-63mm</t>
  </si>
  <si>
    <t>1322240497</t>
  </si>
  <si>
    <t>43</t>
  </si>
  <si>
    <t>877251101</t>
  </si>
  <si>
    <t>Montáž tvarovek na vodovodním plastovém potrubí z polyetylenu PE 100 elektrotvarovek SDR 11/PN16 spojek, oblouků nebo redukcí d 110</t>
  </si>
  <si>
    <t>1685773444</t>
  </si>
  <si>
    <t>https://podminky.urs.cz/item/CS_URS_2022_01/877251101</t>
  </si>
  <si>
    <t>"Dle výpisu materiálu D1.27 - elektrospojky:" 5</t>
  </si>
  <si>
    <t>"Dle výpisu materiálu D1.27 - redukce:" 0</t>
  </si>
  <si>
    <t>44</t>
  </si>
  <si>
    <t>28615975</t>
  </si>
  <si>
    <t>elektrospojka SDR11 PE 100 PN16 D 110mm</t>
  </si>
  <si>
    <t>1892133927</t>
  </si>
  <si>
    <t>45</t>
  </si>
  <si>
    <t>877251112</t>
  </si>
  <si>
    <t>Montáž tvarovek na vodovodním plastovém potrubí z polyetylenu PE 100 elektrotvarovek SDR 11/PN16 kolen 90° d 110</t>
  </si>
  <si>
    <t>-983557866</t>
  </si>
  <si>
    <t>https://podminky.urs.cz/item/CS_URS_2022_01/877251112</t>
  </si>
  <si>
    <t>"Dle výpisu materiálu D1.27 - koleno 90°:" 3</t>
  </si>
  <si>
    <t>46</t>
  </si>
  <si>
    <t>28614816</t>
  </si>
  <si>
    <t>koleno 90° SDR11 PE 100 PN16 D 110mm</t>
  </si>
  <si>
    <t>1503547281</t>
  </si>
  <si>
    <t>47</t>
  </si>
  <si>
    <t>877321101</t>
  </si>
  <si>
    <t>Montáž tvarovek na vodovodním plastovém potrubí z polyetylenu PE 100 elektrotvarovek SDR 11/PN16 spojek, oblouků nebo redukcí d 160</t>
  </si>
  <si>
    <t>-1096595433</t>
  </si>
  <si>
    <t>https://podminky.urs.cz/item/CS_URS_2022_01/877321101</t>
  </si>
  <si>
    <t>"Dle výpisu materiálu D1.27 - elektrospojky:" 46</t>
  </si>
  <si>
    <t>"Dle výpisu materiálu D1.27 - lemový nákružek:" 1</t>
  </si>
  <si>
    <t>48</t>
  </si>
  <si>
    <t>28615978</t>
  </si>
  <si>
    <t>elektrospojka SDR11 PE 100 PN16 D 160mm</t>
  </si>
  <si>
    <t>-898522483</t>
  </si>
  <si>
    <t>49</t>
  </si>
  <si>
    <t>28653139</t>
  </si>
  <si>
    <t>nákružek lemový PE 100 SDR11 160mm</t>
  </si>
  <si>
    <t>-1815220286</t>
  </si>
  <si>
    <t>50</t>
  </si>
  <si>
    <t>877321110</t>
  </si>
  <si>
    <t>Montáž tvarovek na vodovodním plastovém potrubí z polyetylenu PE 100 elektrotvarovek SDR 11/PN16 kolen 45° d 160</t>
  </si>
  <si>
    <t>-2143700195</t>
  </si>
  <si>
    <t>https://podminky.urs.cz/item/CS_URS_2022_01/877321110</t>
  </si>
  <si>
    <t>51</t>
  </si>
  <si>
    <t>28614845</t>
  </si>
  <si>
    <t>koleno 45° SDR11 PE 100 PN16 D 160mm</t>
  </si>
  <si>
    <t>608288100</t>
  </si>
  <si>
    <t>52</t>
  </si>
  <si>
    <t>877321112</t>
  </si>
  <si>
    <t>Montáž tvarovek na vodovodním plastovém potrubí z polyetylenu PE 100 elektrotvarovek SDR 11/PN16 kolen 90° d 160</t>
  </si>
  <si>
    <t>1496196925</t>
  </si>
  <si>
    <t>https://podminky.urs.cz/item/CS_URS_2022_01/877321112</t>
  </si>
  <si>
    <t>"Dle výpisu materiálu D1.27 - koleno 90°:" 9</t>
  </si>
  <si>
    <t>53</t>
  </si>
  <si>
    <t>28614819</t>
  </si>
  <si>
    <t>koleno 90° SDR11 PE 100 PN16 D 160mm</t>
  </si>
  <si>
    <t>1040886065</t>
  </si>
  <si>
    <t>54</t>
  </si>
  <si>
    <t>877321113</t>
  </si>
  <si>
    <t>Montáž tvarovek na vodovodním plastovém potrubí z polyetylenu PE 100 elektrotvarovek SDR 11/PN16 T-kusů d 160</t>
  </si>
  <si>
    <t>336000572</t>
  </si>
  <si>
    <t>https://podminky.urs.cz/item/CS_URS_2022_01/877321113</t>
  </si>
  <si>
    <t>"Dle výpisu materiálu D1.27 - Tkus 160/110:" 1</t>
  </si>
  <si>
    <t>"Dle výpisu materiálu D1.27 - Tkus 160/63:" 2</t>
  </si>
  <si>
    <t>55</t>
  </si>
  <si>
    <t>28614968</t>
  </si>
  <si>
    <t>elektrotvarovka T-kus redukovaný PE 100 PN16 D 160-63mm</t>
  </si>
  <si>
    <t>1836024747</t>
  </si>
  <si>
    <t>56</t>
  </si>
  <si>
    <t>28614970</t>
  </si>
  <si>
    <t>elektrotvarovka T-kus redukovaný PE 100 PN16 D 160-110mm</t>
  </si>
  <si>
    <t>-1946024426</t>
  </si>
  <si>
    <t>57</t>
  </si>
  <si>
    <t>877351101</t>
  </si>
  <si>
    <t>Montáž tvarovek na vodovodním plastovém potrubí z polyetylenu PE 100 elektrotvarovek SDR 11/PN16 spojek, oblouků nebo redukcí d 200</t>
  </si>
  <si>
    <t>420077975</t>
  </si>
  <si>
    <t>https://podminky.urs.cz/item/CS_URS_2022_01/877351101</t>
  </si>
  <si>
    <t>"Dle výpisu materiálu D1.27 - elektrospojky:" 1</t>
  </si>
  <si>
    <t>"Dle výpisu materiálu D1.27 - redukce:" 1</t>
  </si>
  <si>
    <t>58</t>
  </si>
  <si>
    <t>28615980</t>
  </si>
  <si>
    <t>elektrospojka SDR11 PE 100 PN16 D 200mm</t>
  </si>
  <si>
    <t>-104677245</t>
  </si>
  <si>
    <t>59</t>
  </si>
  <si>
    <t>28614982</t>
  </si>
  <si>
    <t>elektroredukce PE 100 PN16 D 200-160mm</t>
  </si>
  <si>
    <t>699342057</t>
  </si>
  <si>
    <t>60</t>
  </si>
  <si>
    <t>28653141</t>
  </si>
  <si>
    <t>nákružek lemový PE 100 SDR11 200mm</t>
  </si>
  <si>
    <t>-1968420745</t>
  </si>
  <si>
    <t>61</t>
  </si>
  <si>
    <t>877351112</t>
  </si>
  <si>
    <t>Montáž tvarovek na vodovodním plastovém potrubí z polyetylenu PE 100 elektrotvarovek SDR 11/PN16 kolen 90° d 200</t>
  </si>
  <si>
    <t>972102319</t>
  </si>
  <si>
    <t>https://podminky.urs.cz/item/CS_URS_2022_01/877351112</t>
  </si>
  <si>
    <t>"Dle výpisu materiálu D1.27 - koleno 90°:" 1</t>
  </si>
  <si>
    <t>62</t>
  </si>
  <si>
    <t>28614821</t>
  </si>
  <si>
    <t>koleno 90° SDR11 PE 100 PN16 D 200mm</t>
  </si>
  <si>
    <t>-1541618173</t>
  </si>
  <si>
    <t>63</t>
  </si>
  <si>
    <t>28614941</t>
  </si>
  <si>
    <t>elektrokoleno 90° PE 100 PN16 D 200mm</t>
  </si>
  <si>
    <t>-1863625988</t>
  </si>
  <si>
    <t>64</t>
  </si>
  <si>
    <t>892233122</t>
  </si>
  <si>
    <t>Proplach a dezinfekce vodovodního potrubí DN od 40 do 70</t>
  </si>
  <si>
    <t>-651650005</t>
  </si>
  <si>
    <t>https://podminky.urs.cz/item/CS_URS_2022_01/892233122</t>
  </si>
  <si>
    <t>65</t>
  </si>
  <si>
    <t>892273122</t>
  </si>
  <si>
    <t>Proplach a dezinfekce vodovodního potrubí DN od 80 do 125</t>
  </si>
  <si>
    <t>957200566</t>
  </si>
  <si>
    <t>https://podminky.urs.cz/item/CS_URS_2022_01/892273122</t>
  </si>
  <si>
    <t>66</t>
  </si>
  <si>
    <t>892353122</t>
  </si>
  <si>
    <t>Proplach a dezinfekce vodovodního potrubí DN 150 nebo 200</t>
  </si>
  <si>
    <t>-1011833578</t>
  </si>
  <si>
    <t>https://podminky.urs.cz/item/CS_URS_2022_01/892353122</t>
  </si>
  <si>
    <t>67</t>
  </si>
  <si>
    <t>892241111</t>
  </si>
  <si>
    <t>Tlakové zkoušky vodou na potrubí DN do 80</t>
  </si>
  <si>
    <t>948123144</t>
  </si>
  <si>
    <t>https://podminky.urs.cz/item/CS_URS_2022_01/892241111</t>
  </si>
  <si>
    <t>68</t>
  </si>
  <si>
    <t>892271111</t>
  </si>
  <si>
    <t>Tlakové zkoušky vodou na potrubí DN 100 nebo 125</t>
  </si>
  <si>
    <t>692011639</t>
  </si>
  <si>
    <t>https://podminky.urs.cz/item/CS_URS_2022_01/892271111</t>
  </si>
  <si>
    <t>69</t>
  </si>
  <si>
    <t>892351111</t>
  </si>
  <si>
    <t>Tlakové zkoušky vodou na potrubí DN 150 nebo 200</t>
  </si>
  <si>
    <t>-1198036078</t>
  </si>
  <si>
    <t>https://podminky.urs.cz/item/CS_URS_2022_01/892351111</t>
  </si>
  <si>
    <t>70</t>
  </si>
  <si>
    <t>892372111</t>
  </si>
  <si>
    <t>Tlakové zkoušky vodou zabezpečení konců potrubí při tlakových zkouškách DN do 300</t>
  </si>
  <si>
    <t>-997178547</t>
  </si>
  <si>
    <t>https://podminky.urs.cz/item/CS_URS_2022_01/892372111</t>
  </si>
  <si>
    <t>71</t>
  </si>
  <si>
    <t>R900001</t>
  </si>
  <si>
    <t>Dodávka a montáž dočasných přitěžovacích bloků z betonu C 12/15, demontáž bloků, očištění, odvoz k dalšímu použití nebo likvidace včetně manipulace s bloky včetně všech souvisejících konstrukcí a prací</t>
  </si>
  <si>
    <t>-1925017246</t>
  </si>
  <si>
    <t>72</t>
  </si>
  <si>
    <t>R900002</t>
  </si>
  <si>
    <t xml:space="preserve">Demontáž, rozebrání nebo rozřezání provizorního připojení vodovodu včetně očištění a odvozu k dalšímu použití nebo likvidace včetně manipulace včetně všech souvisejících konstrukcí prací </t>
  </si>
  <si>
    <t>-925800179</t>
  </si>
  <si>
    <t>"Délky potrubí provizorního přepojení včetně demontáží elektrotvarovak"</t>
  </si>
  <si>
    <t>73</t>
  </si>
  <si>
    <t>R900003</t>
  </si>
  <si>
    <t>Demontáž ocelových a litinových tvarovek včetně očištění, odvozu k dalšímu použití nebo likvidace včetně manipulace včetně všech souvisejících konstrukcí a prací</t>
  </si>
  <si>
    <t>-807259665</t>
  </si>
  <si>
    <t>74</t>
  </si>
  <si>
    <t>R900004</t>
  </si>
  <si>
    <t>Příplatek a zohlednění provádění montážních prací v uzavřeném a stísněném prostoru pro vodovody z trub plastických včetně manipulace s materiálem včetně všech souvisejících konstrukcí a prací</t>
  </si>
  <si>
    <t>-1450564376</t>
  </si>
  <si>
    <t>75</t>
  </si>
  <si>
    <t>R950001</t>
  </si>
  <si>
    <t>Dodávka a montáž spojovacího materiálu přírubových tvarovek DN 80 šrouby a podložky nerez, matky a matice mosaz, dle DIN EN ISO 4034, šrouby se šestihrannou hlavou dle DIN EN OSO 4016 podložky dle DIN EN ISO 7091, těsnění pryžové s ocelovou vložkou dle DIN EN 1514-1 včetně všech souvisejících konstrukcí a prací</t>
  </si>
  <si>
    <t>sestava</t>
  </si>
  <si>
    <t>1856902038</t>
  </si>
  <si>
    <t>76</t>
  </si>
  <si>
    <t>R950002</t>
  </si>
  <si>
    <t>Dodávka a montáž spojovacího materiálu přírubových tvarovek DN 100 šrouby a podložky nerez, matky a matice mosaz, dle DIN EN ISO 4034, šrouby se šestihrannou hlavou dle DIN EN OSO 4016 podložky dle DIN EN ISO 7091, těsnění pryžové s ocelovou vložkou dle DIN EN 1514-1 včetně všech souvisejících konstrukcí a prací</t>
  </si>
  <si>
    <t>-1424987220</t>
  </si>
  <si>
    <t>77</t>
  </si>
  <si>
    <t>R950003</t>
  </si>
  <si>
    <t>Dodávka a montáž spojovacího materiálu přírubových tvarovek DN 150 šrouby a podložky nerez, matky a matice mosaz, dle DIN EN ISO 4034, šrouby se šestihrannou hlavou dle DIN EN OSO 4016 podložky dle DIN EN ISO 7091, těsnění pryžové s ocelovou vložkou dle DIN EN 1514-1 včetně všech souvisejících konstrukcí a prací</t>
  </si>
  <si>
    <t>326636674</t>
  </si>
  <si>
    <t>78</t>
  </si>
  <si>
    <t>R950004</t>
  </si>
  <si>
    <t>Dodávka a montáž spojovacího materiálu přírubových tvarovek DN 200 šrouby a podložky nerez, matky a matice mosaz, dle DIN EN ISO 4034, šrouby se šestihrannou hlavou dle DIN EN OSO 4016 podložky dle DIN EN ISO 7091, těsnění pryžové s ocelovou vložkou dle DIN EN 1514-1 včetně všech souvisejících konstrukcí a prací</t>
  </si>
  <si>
    <t>-311360389</t>
  </si>
  <si>
    <t>79</t>
  </si>
  <si>
    <t>R950005</t>
  </si>
  <si>
    <t>Dodávka a montáž spojovacího materiálu přírubových tvarovek DN 250 šrouby a podložky nerez, matky a matice mosaz, dle DIN EN ISO 4034, šrouby se šestihrannou hlavou dle DIN EN OSO 4016 podložky dle DIN EN ISO 7091, těsnění pryžové s ocelovou vložkou dle DIN EN 1514-1 včetně všech souvisejících konstrukcí a prací</t>
  </si>
  <si>
    <t>1657078462</t>
  </si>
  <si>
    <t>80</t>
  </si>
  <si>
    <t>998276111</t>
  </si>
  <si>
    <t>Přesun hmot pro trubní vedení hloubené z trub z plastických hmot nebo sklolaminátových pro vodovody nebo kanalizace ve štole dopravní vzdálenost do 15 m</t>
  </si>
  <si>
    <t>-2071789487</t>
  </si>
  <si>
    <t>https://podminky.urs.cz/item/CS_URS_2022_01/998276111</t>
  </si>
  <si>
    <t>81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</si>
  <si>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</si>
  <si>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</si>
  <si>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-1497887017</t>
  </si>
  <si>
    <t>https://podminky.urs.cz/item/CS_URS_2022_01/998276124</t>
  </si>
  <si>
    <t>SO330.005 - Montážní práce - vodovod</t>
  </si>
  <si>
    <t xml:space="preserve">    5 - Komunikace pozemní</t>
  </si>
  <si>
    <t xml:space="preserve">    89 -  Ostatní konstrukce</t>
  </si>
  <si>
    <t xml:space="preserve">    9 - Ostatní konstrukce, bourání</t>
  </si>
  <si>
    <t xml:space="preserve">    741 - Elektroinstalace - silnoproud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</si>
  <si>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</si>
  <si>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</si>
  <si>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1658007914</t>
  </si>
  <si>
    <t>https://podminky.urs.cz/item/CS_URS_2022_01/113107143</t>
  </si>
  <si>
    <t>"Oprava komunikace dle D1.26:" 18</t>
  </si>
  <si>
    <t>113154123</t>
  </si>
  <si>
    <t>Frézování živičného podkladu nebo krytu s naložením na dopravní prostředek plochy do 500 m2 bez překážek v trase pruhu šířky přes 0,5 m do 1 m, tloušťky vrstvy 50 mm</t>
  </si>
  <si>
    <t>2068874569</t>
  </si>
  <si>
    <t>https://podminky.urs.cz/item/CS_URS_2022_01/113154123</t>
  </si>
  <si>
    <t>"Oprava komunikace dle D1.26:" 20</t>
  </si>
  <si>
    <t>374564040</t>
  </si>
  <si>
    <t>"Sejmutí ornice nad výkopy pro hydranty dle D1.3, D1.11, D1.16:" 20</t>
  </si>
  <si>
    <t>132251252</t>
  </si>
  <si>
    <t>Hloubení nezapažených rýh šířky přes 800 do 2 000 mm strojně s urovnáním dna do předepsaného profilu a spádu v hornině třídy těžitelnosti I skupiny 3 přes 20 do 50 m3</t>
  </si>
  <si>
    <t>1565588142</t>
  </si>
  <si>
    <t>https://podminky.urs.cz/item/CS_URS_2022_01/132251252</t>
  </si>
  <si>
    <t>"Výkopy pro hydranty dle D1.3, D1.11, D1.16:" 50</t>
  </si>
  <si>
    <t>151101102</t>
  </si>
  <si>
    <t>Zřízení pažení a rozepření stěn rýh pro podzemní vedení příložné pro jakoukoliv mezerovitost, hloubky přes 2 do 4 m</t>
  </si>
  <si>
    <t>-541621615</t>
  </si>
  <si>
    <t>https://podminky.urs.cz/item/CS_URS_2022_01/151101102</t>
  </si>
  <si>
    <t>"Výkopy pro hydranty dle D1.3, D1.11, D1.16:" 15*2,5*2</t>
  </si>
  <si>
    <t>151101112</t>
  </si>
  <si>
    <t>Odstranění pažení a rozepření stěn rýh pro podzemní vedení s uložením materiálu na vzdálenost do 3 m od kraje výkopu příložné, hloubky přes 2 do 4 m</t>
  </si>
  <si>
    <t>-1617922042</t>
  </si>
  <si>
    <t>https://podminky.urs.cz/item/CS_URS_2022_01/151101112</t>
  </si>
  <si>
    <t>-137496708</t>
  </si>
  <si>
    <t xml:space="preserve">"Přesun zeminy v rámci staveniště na mezideponii:" </t>
  </si>
  <si>
    <t>"Zásypy zpětně použitou zeminou v trávnících"</t>
  </si>
  <si>
    <t>Mezisoučet</t>
  </si>
  <si>
    <t>"Odvoz přebytečné zeminy na skládku, vytlačená kubatura"</t>
  </si>
  <si>
    <t>"Výkopy pro hydranty dle D1.3, D1.11, D1.16 - lože:" -15*1,3*0,15</t>
  </si>
  <si>
    <t>"Výkopy pro hydranty dle D1.3, D1.11, D1.16 - obsyp:" -15*1,3*(0,4+0,15)</t>
  </si>
  <si>
    <t>"Zásypy v komunikacích:" -1,3*1*10</t>
  </si>
  <si>
    <t xml:space="preserve">"Přesun zeminy v rámci staveniště z mezideponie do zásypů" 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</si>
  <si>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</si>
  <si>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</si>
  <si>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-1311677212</t>
  </si>
  <si>
    <t>https://podminky.urs.cz/item/CS_URS_2022_01/162751117</t>
  </si>
  <si>
    <t>"Výkopy pro hydranty dle D1.3, D1.11, D1.16 - lože:" 15*1,3*0,15</t>
  </si>
  <si>
    <t>"Výkopy pro hydranty dle D1.3, D1.11, D1.16 - obsyp:" 15*1,3*(0,4+0,15)</t>
  </si>
  <si>
    <t>"Zásypy v komunikacích:" 1,3*1*10</t>
  </si>
  <si>
    <t>-2050564796</t>
  </si>
  <si>
    <t xml:space="preserve">"Nakládání zeminy v rámci staveniště na mezideponii" </t>
  </si>
  <si>
    <t>-1558165230</t>
  </si>
  <si>
    <t xml:space="preserve">"Uložení zeminy v rámci staveniště na mezideponii" </t>
  </si>
  <si>
    <t>171201231</t>
  </si>
  <si>
    <t>Poplatek za uložení stavebního odpadu na recyklační skládce (skládkovné) zeminy a kamení zatříděného do Katalogu odpadů pod kódem 17 05 04</t>
  </si>
  <si>
    <t>291680995</t>
  </si>
  <si>
    <t>https://podminky.urs.cz/item/CS_URS_2022_01/171201231</t>
  </si>
  <si>
    <t>26,65*2 'Přepočtené koeficientem množství</t>
  </si>
  <si>
    <t>174101101</t>
  </si>
  <si>
    <t>-1007994316</t>
  </si>
  <si>
    <t>https://podminky.urs.cz/item/CS_URS_2022_01/174101101</t>
  </si>
  <si>
    <t>-1669538534</t>
  </si>
  <si>
    <t>58344197</t>
  </si>
  <si>
    <t>štěrkodrť frakce 0/63</t>
  </si>
  <si>
    <t>1034747670</t>
  </si>
  <si>
    <t>"Zásypy v komunikacích:" 1,3*1*10*1,8*1,2</t>
  </si>
  <si>
    <t>150544924</t>
  </si>
  <si>
    <t>1254612292</t>
  </si>
  <si>
    <t>-1463343471</t>
  </si>
  <si>
    <t>20*0,02 'Přepočtené koeficientem množství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</si>
  <si>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</si>
  <si>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</si>
  <si>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-1633630525</t>
  </si>
  <si>
    <t>https://podminky.urs.cz/item/CS_URS_2022_01/175151101</t>
  </si>
  <si>
    <t>58344121</t>
  </si>
  <si>
    <t>štěrkodrť frakce 0/8</t>
  </si>
  <si>
    <t>1788601003</t>
  </si>
  <si>
    <t>"Výkopy pro hydranty dle D1.3, D1.11, D1.16 - obsyp:" 15*1,3*(0,4+0,15)*1,2*1,8</t>
  </si>
  <si>
    <t>451573111</t>
  </si>
  <si>
    <t>Lože pod potrubí, stoky a drobné objekty v otevřeném výkopu z písku a štěrkopísku do 63 mm</t>
  </si>
  <si>
    <t>493924369</t>
  </si>
  <si>
    <t>https://podminky.urs.cz/item/CS_URS_2022_01/451573111</t>
  </si>
  <si>
    <t>Komunikace pozemní</t>
  </si>
  <si>
    <t>564851011</t>
  </si>
  <si>
    <t>Podklad ze štěrkodrti ŠD s rozprostřením a zhutněním plochy jednotlivě do 100 m2, po zhutnění tl. 150 mm</t>
  </si>
  <si>
    <t>-1942444354</t>
  </si>
  <si>
    <t>https://podminky.urs.cz/item/CS_URS_2022_01/564851011</t>
  </si>
  <si>
    <t>"Oprava komunikace dle D1.26:" 12</t>
  </si>
  <si>
    <t>565176101</t>
  </si>
  <si>
    <t>Asfaltový beton vrstva podkladní ACP 22 (obalované kamenivo hrubozrnné - OKH) s rozprostřením a zhutněním v pruhu šířky do 1,5 m, po zhutnění tl. 100 mm</t>
  </si>
  <si>
    <t>1763401902</t>
  </si>
  <si>
    <t>https://podminky.urs.cz/item/CS_URS_2022_01/565176101</t>
  </si>
  <si>
    <t>"Oprava komunikace dle D1.26:" 16</t>
  </si>
  <si>
    <t>567142115</t>
  </si>
  <si>
    <t>Podklad ze směsi stmelené cementem SC bez dilatačních spár, s rozprostřením a zhutněním SC C 8/10 (KSC I), po zhutnění tl. 250 mm</t>
  </si>
  <si>
    <t>675420195</t>
  </si>
  <si>
    <t>https://podminky.urs.cz/item/CS_URS_2022_01/567142115</t>
  </si>
  <si>
    <t>"Oprava komunikace dle D1.26:" 14</t>
  </si>
  <si>
    <t>573111112</t>
  </si>
  <si>
    <t>Postřik infiltrační PI z asfaltu silničního s posypem kamenivem, v množství 1,00 kg/m2</t>
  </si>
  <si>
    <t>-28828258</t>
  </si>
  <si>
    <t>https://podminky.urs.cz/item/CS_URS_2022_01/573111112</t>
  </si>
  <si>
    <t>573211111</t>
  </si>
  <si>
    <t>Postřik spojovací PS bez posypu kamenivem z asfaltu silničního, v množství 0,60 kg/m2</t>
  </si>
  <si>
    <t>-1537751732</t>
  </si>
  <si>
    <t>https://podminky.urs.cz/item/CS_URS_2022_01/573211111</t>
  </si>
  <si>
    <t>"Oprava komunikace dle D1.26:" 20+18</t>
  </si>
  <si>
    <t>577144111</t>
  </si>
  <si>
    <t>Asfaltový beton vrstva obrusná ACO 11 (ABS) s rozprostřením a se zhutněním z nemodifikovaného asfaltu v pruhu šířky do 3 m tř. I, po zhutnění tl. 50 mm</t>
  </si>
  <si>
    <t>164989564</t>
  </si>
  <si>
    <t>https://podminky.urs.cz/item/CS_URS_2022_01/577144111</t>
  </si>
  <si>
    <t>577145032</t>
  </si>
  <si>
    <t>Asfaltový beton vrstva ložní ACL 16 (ABH) s rozprostřením a zhutněním z modifikovaného asfaltu v pruhu šířky do 1,5 m, po zhutnění tl. 50 mm</t>
  </si>
  <si>
    <t>1453136819</t>
  </si>
  <si>
    <t>https://podminky.urs.cz/item/CS_URS_2022_01/577145032</t>
  </si>
  <si>
    <t>851261131</t>
  </si>
  <si>
    <t>Montáž potrubí z trub litinových tlakových hrdlových v otevřeném výkopu s integrovaným těsněním DN 100</t>
  </si>
  <si>
    <t>-995107955</t>
  </si>
  <si>
    <t>https://podminky.urs.cz/item/CS_URS_2022_01/851261131</t>
  </si>
  <si>
    <t>"Dle výpisu materiálu D1.27 - potrubí, specifikace dle D1.1:" 4,1</t>
  </si>
  <si>
    <t>R560001</t>
  </si>
  <si>
    <t>vodovodní potrubí TLT DN 100, min. PN16 s hrdlovými zámkovými jištěnými spoji, min. tl. stěny 4,7 mm, s těžkou protikorozní ochranou, vrstvou vytlačovaného polyetylenového povlaku dle EN 14628 nebo vrstva polyuretanového povlaku dle EN 15189, ochrana hrdlových spojů prostřednictvím ochranných manžet</t>
  </si>
  <si>
    <t>-789417450</t>
  </si>
  <si>
    <t>Poznámka k položce:_x000d_
Vodovodní potrubí TLT DN 100, min. PN16 s hrdlovými zámkovými jištěnými spoji, min. tl. stěny 4,7 mm, s těžkou protikorozní ochranou, vrstvou vytlačovaného polyetylenového povlaku dle EN 14628 nebo vrstva polyuretanového povlaku dle EN 15189, ochrana hrdlových spojů prostřednictvím ochranných manžet_x000d_
• litinové vodovodní potrubí TLT DN 100, min. PN16 s tloušťkou stěny min. 4,7 mm;_x000d_
• trouby stavební délky 6,0 m, výroba dle ČSN EN 545;_x000d_
• třída značení dle ČSN EN 545:2011 (C-třídy) C64 (K9)/K10(C64);_x000d_
• s hrdlovými spoji a s jištěnými zámkovými hrdlovými spoji (zámkové spoje musí být demontovatelné a musí umožnit úhlové vychýlení);_x000d_
• trouby stavební délky 5,0 až 6,0 m, výroba dle ČSN EN 545;_x000d_
• vyložení z cementové malty jako vnitřní aktivní ochrana proti korozi, vyložení z cementové malty na bázi vysokopecního cementu vyložením ve výrobě rotačním odstředivým způsobem nebo PUR vrstva;_x000d_
• násuvný hrdlový spoj, v lomech je nutné provést betonové opěrné bloky;_x000d_
• těžká protikorozní ochrana vrstvou polyetylenového povlaku dle EN 14628 nebo polyuretanového povlaku dle EN 15189, ochrana hrdlových spojů prostřednictvím ochranných manžet</t>
  </si>
  <si>
    <t>"Dle výpisu materiálu D1.27 - potrubí, specifikace dle D1.1 (celé kusy):" 6</t>
  </si>
  <si>
    <t>851311131</t>
  </si>
  <si>
    <t>Montáž potrubí z trub litinových tlakových hrdlových v otevřeném výkopu s integrovaným těsněním DN 150</t>
  </si>
  <si>
    <t>-551013662</t>
  </si>
  <si>
    <t>https://podminky.urs.cz/item/CS_URS_2022_01/851311131</t>
  </si>
  <si>
    <t>"Dle výpisu materiálu D1.27 - potrubí, specifikace dle D1.1:" 24+1,9+4,3</t>
  </si>
  <si>
    <t>R560002</t>
  </si>
  <si>
    <t>vodovodní potrubí TLT DN 150, min. PN16 s hrdlovými zámkovými jištěnými spoji, min. tl. stěny 5 mm, s těžkou protikorozní ochranou, vrstvou vytlačovaného polyetylenového povlaku dle EN 14628 nebo vrstva polyuretanového povlaku dle EN 15189, ochrana hrdlových spojů prostřednictvím ochranných manžet</t>
  </si>
  <si>
    <t>-67196072</t>
  </si>
  <si>
    <t>Poznámka k položce:_x000d_
Vodovodní potrubí TLT DN 150, min. PN16 s hrdlovými zámkovými jištěnými spoji, min. tl. stěny 5 mm, s těžkou protikorozní ochranou, vrstvou vytlačovaného polyetylenového povlaku dle EN 14628 nebo vrstva polyuretanového povlaku dle EN 15189, ochrana hrdlových spojů prostřednictvím ochranných manžet_x000d_
• litinové vodovodní potrubí TLT DN 100, min. PN16 s tloušťkou stěny min. 5 mm;_x000d_
• trouby stavební délky 6,0 m, výroba dle ČSN EN 545;_x000d_
• třída značení dle ČSN EN 545:2011 (C-třídy) C64 (K9)/K10(C64);_x000d_
• s hrdlovými spoji a s jištěnými zámkovými hrdlovými spoji (zámkové spoje musí být demontovatelné a musí umožnit úhlové vychýlení);_x000d_
• trouby stavební délky 5,0 až 6,0 m, výroba dle ČSN EN 545;_x000d_
• vyložení z cementové malty jako vnitřní aktivní ochrana proti korozi, vyložení z cementové malty na bázi vysokopecního cementu vyložením ve výrobě rotačním odstředivým způsobem nebo PUR vrstva;_x000d_
• násuvný hrdlový spoj, v lomech je nutné provést betonové opěrné bloky;_x000d_
• těžká protikorozní ochrana vrstvou polyetylenového povlaku dle EN 14628 nebo polyuretanového povlaku dle EN 15189, ochrana hrdlových spojů prostřednictvím ochranných manžet</t>
  </si>
  <si>
    <t>"Dle výpisu materiálu D1.27 - potrubí, specifikace dle D1.1 (celé kusy):" 24+6+6</t>
  </si>
  <si>
    <t>851351131</t>
  </si>
  <si>
    <t>Montáž potrubí z trub litinových tlakových hrdlových v otevřeném výkopu s integrovaným těsněním DN 200</t>
  </si>
  <si>
    <t>215381345</t>
  </si>
  <si>
    <t>https://podminky.urs.cz/item/CS_URS_2022_01/851351131</t>
  </si>
  <si>
    <t>"Dle výpisu materiálu D1.27 - potrubí, specifikace dle D1.1:" 102+5,6+5,6+1,9+1,1+2,4+2+1,6</t>
  </si>
  <si>
    <t>R560003</t>
  </si>
  <si>
    <t>vodovodní potrubí TLT DN 200, min. PN16 s hrdlovými zámkovými jištěnými spoji, min. tl. stěny 4,8 mm, s těžkou protikorozní ochranou, vrstvou vytlačovaného polyetylenového povlaku dle EN 14628 nebo vrstva polyuretanového povlaku dle EN 15189, ochrana hrdlových spojů prostřednictvím ochranných manžet</t>
  </si>
  <si>
    <t>1963493037</t>
  </si>
  <si>
    <t>Poznámka k položce:_x000d_
Vodovodní potrubí TLT DN 200, min. PN16 s hrdlovými zámkovými jištěnými spoji, min. tl. stěny 4,8 mm, s těžkou protikorozní ochranou, vrstvou vytlačovaného polyetylenového povlaku dle EN 14628 nebo vrstva polyuretanového povlaku dle EN 15189, ochrana hrdlových spojů prostřednictvím ochranných manžet_x000d_
• litinové vodovodní potrubí TLT DN 100, min. PN16 s tloušťkou stěny min. 5 mm;_x000d_
• trouby stavební délky 6,0 m, výroba dle ČSN EN 545;_x000d_
• třída značení dle ČSN EN 545:2011 (C-třídy) C64 (K9)/K10(C64);_x000d_
• s hrdlovými spoji a s jištěnými zámkovými hrdlovými spoji (zámkové spoje musí být demontovatelné a musí umožnit úhlové vychýlení);_x000d_
• trouby stavební délky 5,0 až 6,0 m, výroba dle ČSN EN 545;_x000d_
• vyložení z cementové malty jako vnitřní aktivní ochrana proti korozi, vyložení z cementové malty na bázi vysokopecního cementu vyložením ve výrobě rotačním odstředivým způsobem nebo PUR vrstva;_x000d_
• násuvný hrdlový spoj, v lomech je nutné provést betonové opěrné bloky;_x000d_
• těžká protikorozní ochrana vrstvou polyetylenového povlaku dle EN 14628 nebo polyuretanového povlaku dle EN 15189, ochrana hrdlových spojů prostřednictvím ochranných manžet</t>
  </si>
  <si>
    <t>"Dle výpisu materiálu D1.27 - potrubí, specifikace dle D1.1 (celé kusy):" 102+(7*6)</t>
  </si>
  <si>
    <t>851241192</t>
  </si>
  <si>
    <t>Montáž potrubí z trub litinových tlakových hrdlových v otevřeném výkopu Příplatek k cenám 1131 za práce ve štole, v uzavřeném kanálu nebo v objektech DN od 80 do 250</t>
  </si>
  <si>
    <t>73955086</t>
  </si>
  <si>
    <t>https://podminky.urs.cz/item/CS_URS_2022_01/851241192</t>
  </si>
  <si>
    <t>2045342736</t>
  </si>
  <si>
    <t>"Dle výpisu materiálu D1.27, specifikace dle D1.1:" 19</t>
  </si>
  <si>
    <t>-1676411793</t>
  </si>
  <si>
    <t>R553000</t>
  </si>
  <si>
    <t>FF kus DN80 délka 200 mm GGG min. PN16 dle ČSN EN 545 s integrální přírubou dle DIN EN 1099-2 vnitřní protikorozní ochrana práškovým epoxidem, min. tloušťka 250 μm, podle ČSN EN 14901 univerzální vnější těžká protikorozní ochrana</t>
  </si>
  <si>
    <t>-735971176</t>
  </si>
  <si>
    <t>R553001</t>
  </si>
  <si>
    <t>FF kus DN80 délka 300 mm GGG min. PN16 dle ČSN EN 545 s integrální přírubou dle DIN EN 1099-2 vnitřní protikorozní ochrana práškovým epoxidem, min. tloušťka 250 μm, podle ČSN EN 14901 univerzální vnější těžká protikorozní ochrana</t>
  </si>
  <si>
    <t>83646047</t>
  </si>
  <si>
    <t>R553002</t>
  </si>
  <si>
    <t>FF kus DN80 délka 500 mm GGG min. PN16 dle ČSN EN 545 s integrální přírubou dle DIN EN 1099-2 vnitřní protikorozní ochrana práškovým epoxidem, min. tloušťka 250 μm, podle ČSN EN 14901 univerzální vnější těžká protikorozní ochrana</t>
  </si>
  <si>
    <t>-999545447</t>
  </si>
  <si>
    <t>R553003</t>
  </si>
  <si>
    <t>FF kus DN80 délka 800 mm GGG min. PN16 dle ČSN EN 545 s integrální přírubou dle DIN EN 1099-2 vnitřní protikorozní ochrana práškovým epoxidem, min. tloušťka 250 μm, podle ČSN EN 14901 univerzální vnější těžká protikorozní ochrana</t>
  </si>
  <si>
    <t>914632130</t>
  </si>
  <si>
    <t>R553004</t>
  </si>
  <si>
    <t>FF kus DN80 délka 1100 mm GGG min. PN16 dle ČSN EN 545 s integrální přírubou dle DIN EN 1099-2 vnitřní protikorozní ochrana práškovým epoxidem, min. tloušťka 250 μm, podle ČSN EN 14901 univerzální vnější těžká protikorozní ochrana</t>
  </si>
  <si>
    <t>-934789954</t>
  </si>
  <si>
    <t>R553005</t>
  </si>
  <si>
    <t>FF kus DN80 délka 1000 mm GGG min. PN16 dle ČSN EN 545 s integrální přírubou dle DIN EN 1099-2 (s kotvící přírubou do zdi) vnitřní protikorozní ochrana práškovým epoxidem, min. tloušťka 250 μm, podle ČSN EN 14901 univerzální vnější těžká protikorozní ochrana</t>
  </si>
  <si>
    <t>187530399</t>
  </si>
  <si>
    <t>R553006</t>
  </si>
  <si>
    <t>FF kus DN80 délka 1100 mm GGG min. PN16 dle ČSN EN 545 s integrální přírubou dle DIN EN 1099-2 (s kotvící přírubou do zdi) vnitřní protikorozní ochrana práškovým epoxidem, min. tloušťka 250 μm, podle ČSN EN 14901 univerzální vnější těžká protikorozní ochrana</t>
  </si>
  <si>
    <t>-1493000832</t>
  </si>
  <si>
    <t>R553007</t>
  </si>
  <si>
    <t>FF kus DN80 délka 1800 mm GGG min. PN16 dle ČSN EN 545 s integrální přírubou dle DIN EN 1099-2 vnitřní protikorozní ochrana práškovým epoxidem, min. tloušťka 250 μm, podle ČSN EN 14901 univerzální vnější těžká protikorozní ochrana</t>
  </si>
  <si>
    <t>747161445</t>
  </si>
  <si>
    <t>R554001</t>
  </si>
  <si>
    <t>X-kus DN 80 MIN. PN16 dle ČSN EN 545 vnitřní protikorozní ochrana práškovým epoxidem, min. tloušťka 250 μm, podle ČSN EN 14901 univerzální vnější těžká protikorozní ochrana</t>
  </si>
  <si>
    <t>1479990788</t>
  </si>
  <si>
    <t>R554002</t>
  </si>
  <si>
    <t>Q-kus 90° DN 80 MIN. PN16 dle ČSN EN 545 vnitřní protikorozní ochrana práškovým epoxidem, min. tloušťka 250 μm, podle ČSN EN 14901 univerzální vnější těžká protikorozní ochrana</t>
  </si>
  <si>
    <t>-1180541889</t>
  </si>
  <si>
    <t>R554003</t>
  </si>
  <si>
    <t>N-kus s patkou DN 80 MIN. PN16 dle ČSN EN 545 vnitřní protikorozní ochrana práškovým epoxidem, min. tloušťka 250 μm, podle ČSN EN 14901 univerzální vnější těžká protikorozní ochrana</t>
  </si>
  <si>
    <t>1830363526</t>
  </si>
  <si>
    <t>-1096195934</t>
  </si>
  <si>
    <t>"Dle výpisu materiálu D1.27, specifikace dle D1.1:" 14</t>
  </si>
  <si>
    <t>R555000</t>
  </si>
  <si>
    <t>FF kus DN100 délka 500 mm GGG min. PN16 dle ČSN EN 545 s integrální přírubou dle DIN EN 1099-2 vnitřní protikorozní ochrana práškovým epoxidem, min. tloušťka 250 μm, podle ČSN EN 14901 univerzální vnější těžká protikorozní ochrana</t>
  </si>
  <si>
    <t>436840295</t>
  </si>
  <si>
    <t>R555001</t>
  </si>
  <si>
    <t>FF kus DN100 délka 600 mm GGG min. PN16 dle ČSN EN 545 s integrální přírubou dle DIN EN 1099-2 vnitřní protikorozní ochrana práškovým epoxidem, min. tloušťka 250 μm, podle ČSN EN 14901 univerzální vnější těžká protikorozní ochrana</t>
  </si>
  <si>
    <t>244908576</t>
  </si>
  <si>
    <t>R555002</t>
  </si>
  <si>
    <t>FF kus DN100 délka 800 mm GGG min. PN16 dle ČSN EN 545 s integrální přírubou dle DIN EN 1099-2 vnitřní protikorozní ochrana práškovým epoxidem, min. tloušťka 250 μm, podle ČSN EN 14901 univerzální vnější těžká protikorozní ochrana</t>
  </si>
  <si>
    <t>559526832</t>
  </si>
  <si>
    <t>R555004</t>
  </si>
  <si>
    <t>FF kus DN100 délka 1000 mm GGG min. PN16 dle ČSN EN 545 s integrální přírubou dle DIN EN 1099-2 (s kotvící přírubou do zdi) vnitřní protikorozní ochrana práškovým epoxidem, min. tloušťka 250 μm, podle ČSN EN 14901 univerzální vnější těžká protikorozní ochrana</t>
  </si>
  <si>
    <t>1473751963</t>
  </si>
  <si>
    <t>R556001</t>
  </si>
  <si>
    <t>FFR kus redukce DN100/50 GGG min. PN16 vnitřní protikorozní ochrana práškovým epoxidem, min. tloušťka 250 μm, podle ČSN EN 14901 univerzální vnější těžká protikorozní ochrana</t>
  </si>
  <si>
    <t>991012170</t>
  </si>
  <si>
    <t>R556002</t>
  </si>
  <si>
    <t>FFR kus redukce DN100/80 GGG min. PN16 vnitřní protikorozní ochrana práškovým epoxidem, min. tloušťka 250 μm, podle ČSN EN 14901 univerzální vnější těžká protikorozní ochrana</t>
  </si>
  <si>
    <t>2024139408</t>
  </si>
  <si>
    <t>R556003</t>
  </si>
  <si>
    <t>Q kus 90° DN100 GGG min. PN16 vnitřní protikorozní ochrana práškovým epoxidem, min. tloušťka 250 μm, podle ČSN EN 14901 univerzální vnější těžká protikorozní ochrana</t>
  </si>
  <si>
    <t>-188425142</t>
  </si>
  <si>
    <t>R556004</t>
  </si>
  <si>
    <t>N kus s patkou DN100 GGG min. PN16 vnitřní protikorozní ochrana práškovým epoxidem, min. tloušťka 250 μm, podle ČSN EN 14901 univerzální vnější těžká protikorozní ochrana</t>
  </si>
  <si>
    <t>1819575654</t>
  </si>
  <si>
    <t>R556005</t>
  </si>
  <si>
    <t>EN kus s patkou DN100 GGG min. PN16 vnitřní protikorozní ochrana práškovým epoxidem, min. tloušťka 250 μm, podle ČSN EN 14901 univerzální vnější těžká protikorozní ochrana</t>
  </si>
  <si>
    <t>1224161483</t>
  </si>
  <si>
    <t>R556006</t>
  </si>
  <si>
    <t>GL kus stavební délka 800 mm DN100 GGG min. PN16 vnitřní protikorozní ochrana práškovým epoxidem, min. tloušťka 250 μm, podle ČSN EN 14901 univerzální vnější těžká protikorozní ochrana</t>
  </si>
  <si>
    <t>-339809067</t>
  </si>
  <si>
    <t>857264122</t>
  </si>
  <si>
    <t>Montáž litinových tvarovek na potrubí litinovém tlakovém odbočných na potrubí z trub přírubových v otevřeném výkopu, kanálu nebo v šachtě DN 100</t>
  </si>
  <si>
    <t>-1259015433</t>
  </si>
  <si>
    <t>https://podminky.urs.cz/item/CS_URS_2022_01/857264122</t>
  </si>
  <si>
    <t>"Dle výpisu materiálu D1.27 - T-kus, specifikace dle D1.1:" 2+1</t>
  </si>
  <si>
    <t>R557001</t>
  </si>
  <si>
    <t>T kus DN 100/80 GGG min. PN16 vnitřní protikorozní ochrana práškovým epoxidem, min. tloušťka 250 μm, podle ČSN EN 14901 univerzální vnější těžká protikorozní ochrana</t>
  </si>
  <si>
    <t>-1383407448</t>
  </si>
  <si>
    <t>R557002</t>
  </si>
  <si>
    <t>T kus DN 100/100 GGG min. PN16 vnitřní protikorozní ochrana práškovým epoxidem, min. tloušťka 250 μm, podle ČSN EN 14901 univerzální vnější těžká protikorozní ochrana</t>
  </si>
  <si>
    <t>1233589050</t>
  </si>
  <si>
    <t>443096936</t>
  </si>
  <si>
    <t>"Dle výpisu materiálu D1.27 - specifikace dle D1.1:" 14</t>
  </si>
  <si>
    <t>R558000</t>
  </si>
  <si>
    <t>FF kus DN150 délka 500 mm GGG min. PN16 dle ČSN EN 545 s integrální přírubou dle DIN EN 1099-2 vnitřní protikorozní ochrana práškovým epoxidem, min. tloušťka 250 μm, podle ČSN EN 14901 univerzální vnější těžká protikorozní ochrana</t>
  </si>
  <si>
    <t>1600739926</t>
  </si>
  <si>
    <t>R558001</t>
  </si>
  <si>
    <t>FF kus DN150 délka 600 mm GGG min. PN16 dle ČSN EN 545 s integrální přírubou dle DIN EN 1099-2 vnitřní protikorozní ochrana práškovým epoxidem, min. tloušťka 250 μm, podle ČSN EN 14901 univerzální vnější těžká protikorozní ochrana</t>
  </si>
  <si>
    <t>1532800477</t>
  </si>
  <si>
    <t>R558002</t>
  </si>
  <si>
    <t>FF kus DN150 délka 1600 mm GGG min. PN16 dle ČSN EN 545 s integrální přírubou dle DIN EN 1099-2 vnitřní protikorozní ochrana práškovým epoxidem, min. tloušťka 250 μm, podle ČSN EN 14901 univerzální vnější těžká protikorozní ochrana</t>
  </si>
  <si>
    <t>1248928374</t>
  </si>
  <si>
    <t>R558004</t>
  </si>
  <si>
    <t>FFR kus redukce DN150/100 GGG min. PN16 vnitřní protikorozní ochrana práškovým epoxidem, min. tloušťka 250 μm, podle ČSN EN 14901 univerzální vnější těžká protikorozní ochrana</t>
  </si>
  <si>
    <t>1700106068</t>
  </si>
  <si>
    <t>R558005</t>
  </si>
  <si>
    <t>EU kus DN150 GGG min. PN16 vnitřní protikorozní ochrana práškovým epoxidem, min. tloušťka 250 μm, podle ČSN EN 14901 univerzální vnější těžká protikorozní ochrana</t>
  </si>
  <si>
    <t>1039771005</t>
  </si>
  <si>
    <t>R558006</t>
  </si>
  <si>
    <t>GL kus DN150 stavební délka 800 mm GGG min. PN16 vnitřní protikorozní ochrana práškovým epoxidem, min. tloušťka 250 μm, podle ČSN EN 14901 univerzální vnější těžká protikorozní ochrana</t>
  </si>
  <si>
    <t>-151229184</t>
  </si>
  <si>
    <t>R558007</t>
  </si>
  <si>
    <t>GL kus DN150 stavební délka 400 mm GGG min. PN16 vnitřní protikorozní ochrana práškovým epoxidem, min. tloušťka 250 μm, podle ČSN EN 14901 univerzální vnější těžká protikorozní ochrana</t>
  </si>
  <si>
    <t>535420486</t>
  </si>
  <si>
    <t>R558008</t>
  </si>
  <si>
    <t>F kus DN150 GGG min. PN16 vnitřní protikorozní ochrana práškovým epoxidem, min. tloušťka 250 μm, podle ČSN EN 14901 univerzální vnější těžká protikorozní ochrana</t>
  </si>
  <si>
    <t>-1193921056</t>
  </si>
  <si>
    <t>R558009</t>
  </si>
  <si>
    <t>FFK-kus 45° DN 150 PN16 dle ČSN EN 545 vnitřní protikorozní ochrana práškovým epoxidem, min. tloušťka 250 μm, podle ČSN EN 14901 univerzální vnější těžká protikorozní ochrana</t>
  </si>
  <si>
    <t>560699675</t>
  </si>
  <si>
    <t>857313131</t>
  </si>
  <si>
    <t>Montáž litinových tvarovek na potrubí litinovém tlakovém odbočných na potrubí z trub hrdlových v otevřeném výkopu, kanálu nebo v šachtě s integrovaným těsněním DN 150</t>
  </si>
  <si>
    <t>-43320257</t>
  </si>
  <si>
    <t>https://podminky.urs.cz/item/CS_URS_2022_01/857313131</t>
  </si>
  <si>
    <t>"Dle výpisu materiálu D1.27 - specifikace dle D1.1:" 1</t>
  </si>
  <si>
    <t>R559002</t>
  </si>
  <si>
    <t>MMA kus DN150/100 GGG min. PN16 vnitřní protikorozní ochrana práškovým epoxidem, min. tloušťka 250 μm, podle ČSN EN 14901 univerzální vnější těžká protikorozní ochrana</t>
  </si>
  <si>
    <t>1614076910</t>
  </si>
  <si>
    <t>857314122</t>
  </si>
  <si>
    <t>Montáž litinových tvarovek na potrubí litinovém tlakovém odbočných na potrubí z trub přírubových v otevřeném výkopu, kanálu nebo v šachtě DN 150</t>
  </si>
  <si>
    <t>-1863058895</t>
  </si>
  <si>
    <t>https://podminky.urs.cz/item/CS_URS_2022_01/857314122</t>
  </si>
  <si>
    <t>"Dle výpisu materiálu D1.27 - specifikace dle D1.1:" 2</t>
  </si>
  <si>
    <t>R559001</t>
  </si>
  <si>
    <t>T kus DN 150/80 GGG min. PN16 vnitřní protikorozní ochrana práškovým epoxidem, min. tloušťka 250 μm, podle ČSN EN 14901 univerzální vnější těžká protikorozní ochrana</t>
  </si>
  <si>
    <t>1936296005</t>
  </si>
  <si>
    <t>857351131</t>
  </si>
  <si>
    <t>Montáž litinových tvarovek na potrubí litinovém tlakovém jednoosých na potrubí z trub hrdlových v otevřeném výkopu, kanálu nebo v šachtě s integrovaným těsněním DN 200</t>
  </si>
  <si>
    <t>-1161612053</t>
  </si>
  <si>
    <t>https://podminky.urs.cz/item/CS_URS_2022_01/857351131</t>
  </si>
  <si>
    <t>"Dle výpisu materiálu D1.27 - specifikace dle D1.1:" 4</t>
  </si>
  <si>
    <t>R563001</t>
  </si>
  <si>
    <t>MK kus 45° DN200 GGG min. PN16 vnitřní protikorozní ochrana práškovým epoxidem, min. tloušťka 250 μm, podle ČSN EN 14901 univerzální vnější těžká protikorozní ochrana</t>
  </si>
  <si>
    <t>1383261811</t>
  </si>
  <si>
    <t>R563002</t>
  </si>
  <si>
    <t>MMK kus 45° DN200 GGG min. PN16 vnitřní protikorozní ochrana práškovým epoxidem, min. tloušťka 250 μm, podle ČSN EN 14901 univerzální vnější těžká protikorozní ochrana</t>
  </si>
  <si>
    <t>-312420842</t>
  </si>
  <si>
    <t>-882608187</t>
  </si>
  <si>
    <t>"Dle výpisu materiálu D1.27 - specifikace dle D1.1:" 16</t>
  </si>
  <si>
    <t>R561000</t>
  </si>
  <si>
    <t>FF kus DN200 délka 700 mm GGG min. PN16 dle ČSN EN 545 s integrální přírubou dle DIN EN 1099-2 vnitřní protikorozní ochrana práškovým epoxidem, min. tloušťka 250 μm, podle ČSN EN 14901 univerzální vnější těžká protikorozní ochrana</t>
  </si>
  <si>
    <t>-1660306343</t>
  </si>
  <si>
    <t>R561001</t>
  </si>
  <si>
    <t>FF kus DN200 délka 1200 mm GGG min. PN16 dle ČSN EN 545 s integrální přírubou dle DIN EN 1099-2 vnitřní protikorozní ochrana práškovým epoxidem, min. tloušťka 250 μm, podle ČSN EN 14901 univerzální vnější těžká protikorozní ochrana</t>
  </si>
  <si>
    <t>152953416</t>
  </si>
  <si>
    <t>82</t>
  </si>
  <si>
    <t>R561002</t>
  </si>
  <si>
    <t>EU kus DN200 GGG min. PN16 dle ČSN EN 545 s integrální přírubou dle DIN EN 1099-2 vnitřní protikorozní ochrana práškovým epoxidem, min. tloušťka 250 μm, podle ČSN EN 14901 univerzální vnější těžká protikorozní ochrana</t>
  </si>
  <si>
    <t>1157291995</t>
  </si>
  <si>
    <t>83</t>
  </si>
  <si>
    <t>R561003</t>
  </si>
  <si>
    <t>GL kus DN200 stavební délka 800 mm GGG min. PN16 dle ČSN EN 545 s integrální přírubou dle DIN EN 1099-2 vnitřní protikorozní ochrana práškovým epoxidem, min. tloušťka 250 μm, podle ČSN EN 14901 univerzální vnější těžká protikorozní ochrana</t>
  </si>
  <si>
    <t>-1095874530</t>
  </si>
  <si>
    <t>84</t>
  </si>
  <si>
    <t>R561004</t>
  </si>
  <si>
    <t>F kus DN200 GGG min. PN16 dle ČSN EN 545 s integrální přírubou dle DIN EN 1099-2 vnitřní protikorozní ochrana práškovým epoxidem, min. tloušťka 250 μm, podle ČSN EN 14901 univerzální vnější těžká protikorozní ochrana</t>
  </si>
  <si>
    <t>1015080124</t>
  </si>
  <si>
    <t>85</t>
  </si>
  <si>
    <t>R561005</t>
  </si>
  <si>
    <t>N kus s patkou DN200 GGG min. PN16 dle ČSN EN 545 s integrální přírubou dle DIN EN 1099-2 vnitřní protikorozní ochrana práškovým epoxidem, min. tloušťka 250 μm, podle ČSN EN 14901 univerzální vnější těžká protikorozní ochrana</t>
  </si>
  <si>
    <t>173718157</t>
  </si>
  <si>
    <t>86</t>
  </si>
  <si>
    <t>R561006</t>
  </si>
  <si>
    <t>Q kus 90° DN200 GGG min. PN16 dle ČSN EN 545 s integrální přírubou dle DIN EN 1099-2 vnitřní protikorozní ochrana práškovým epoxidem, min. tloušťka 250 μm, podle ČSN EN 14901 univerzální vnější těžká protikorozní ochrana</t>
  </si>
  <si>
    <t>-443775229</t>
  </si>
  <si>
    <t>87</t>
  </si>
  <si>
    <t>R561007</t>
  </si>
  <si>
    <t>multitoleranční spojka s jištěním proti posunu DN 200, min PN16, hrdlo-příruba</t>
  </si>
  <si>
    <t>-1518782247</t>
  </si>
  <si>
    <t>88</t>
  </si>
  <si>
    <t>857354122</t>
  </si>
  <si>
    <t>Montáž litinových tvarovek na potrubí litinovém tlakovém odbočných na potrubí z trub přírubových v otevřeném výkopu, kanálu nebo v šachtě DN 200</t>
  </si>
  <si>
    <t>166619336</t>
  </si>
  <si>
    <t>https://podminky.urs.cz/item/CS_URS_2022_01/857354122</t>
  </si>
  <si>
    <t>"Dle výpisu materiálu D1.27 - specifikace dle D1.1:" 5</t>
  </si>
  <si>
    <t>89</t>
  </si>
  <si>
    <t>R562001</t>
  </si>
  <si>
    <t>T kus DN 200/80 GGG min. PN16 vnitřní protikorozní ochrana práškovým epoxidem, min. tloušťka 250 μm, podle ČSN EN 14901 univerzální vnější těžká protikorozní ochrana</t>
  </si>
  <si>
    <t>758858750</t>
  </si>
  <si>
    <t>90</t>
  </si>
  <si>
    <t>R562002</t>
  </si>
  <si>
    <t>T kus DN 200/100 GGG min. PN16 vnitřní protikorozní ochrana práškovým epoxidem, min. tloušťka 250 μm, podle ČSN EN 14901 univerzální vnější těžká protikorozní ochrana</t>
  </si>
  <si>
    <t>-1344130973</t>
  </si>
  <si>
    <t>91</t>
  </si>
  <si>
    <t>857362122</t>
  </si>
  <si>
    <t>Montáž litinových tvarovek na potrubí litinovém tlakovém jednoosých na potrubí z trub přírubových v otevřeném výkopu, kanálu nebo v šachtě DN 250</t>
  </si>
  <si>
    <t>709085750</t>
  </si>
  <si>
    <t>https://podminky.urs.cz/item/CS_URS_2022_01/857362122</t>
  </si>
  <si>
    <t>92</t>
  </si>
  <si>
    <t>R564001</t>
  </si>
  <si>
    <t>FFR kus redukce DN250/200 GGG min. PN16 vnitřní protikorozní ochrana práškovým epoxidem, min. tloušťka 250 μm, podle ČSN EN 14901 univerzální vnější těžká protikorozní ochrana</t>
  </si>
  <si>
    <t>406715033</t>
  </si>
  <si>
    <t>93</t>
  </si>
  <si>
    <t>-1627447166</t>
  </si>
  <si>
    <t>94</t>
  </si>
  <si>
    <t>-1206075943</t>
  </si>
  <si>
    <t>95</t>
  </si>
  <si>
    <t>857243192</t>
  </si>
  <si>
    <t>Montáž litinových tvarovek na potrubí litinovém tlakovém odbočných na potrubí z trub hrdlových v otevřeném výkopu, kanálu nebo v šachtě Příplatek k ceně za práce ve štole, v uzavřeném kanálu nebo v objektech DN od 80 do 250</t>
  </si>
  <si>
    <t>-442122186</t>
  </si>
  <si>
    <t>https://podminky.urs.cz/item/CS_URS_2022_01/857243192</t>
  </si>
  <si>
    <t>96</t>
  </si>
  <si>
    <t>857244192</t>
  </si>
  <si>
    <t>Montáž litinových tvarovek na potrubí litinovém tlakovém odbočných na potrubí z trub přírubových Příplatek k ceně za práce ve štole, v uzavřeném kanálu nebo v objektech DN od 80 do 250</t>
  </si>
  <si>
    <t>-1772685855</t>
  </si>
  <si>
    <t>https://podminky.urs.cz/item/CS_URS_2022_01/857244192</t>
  </si>
  <si>
    <t>97</t>
  </si>
  <si>
    <t>-1520184168</t>
  </si>
  <si>
    <t>"Dle výpisu materiálu D1.27 PE100 SDR11, d110x10,0 mm, TYČE PO 6-ti METRECH:" 14,7</t>
  </si>
  <si>
    <t>98</t>
  </si>
  <si>
    <t>855438385</t>
  </si>
  <si>
    <t>14,7*1,015 'Přepočtené koeficientem množství</t>
  </si>
  <si>
    <t>99</t>
  </si>
  <si>
    <t>-203065120</t>
  </si>
  <si>
    <t>"Dle výpisu materiálu D1.27 - elektrospojky:" 7</t>
  </si>
  <si>
    <t>100</t>
  </si>
  <si>
    <t>-1142956028</t>
  </si>
  <si>
    <t>101</t>
  </si>
  <si>
    <t>891241222</t>
  </si>
  <si>
    <t>Montáž vodovodních armatur na potrubí šoupátek nebo klapek uzavíracích v šachtách s ručním kolečkem DN 80</t>
  </si>
  <si>
    <t>-371744487</t>
  </si>
  <si>
    <t>https://podminky.urs.cz/item/CS_URS_2022_01/891241222</t>
  </si>
  <si>
    <t>"Dle výpisu materiálu D1.27 - specifikace dle D1.1 (demontáž a opětovná montáž):" 1</t>
  </si>
  <si>
    <t>"Dle výpisu materiálu D1.27 - specifikace dle D1.1:" 6</t>
  </si>
  <si>
    <t>102</t>
  </si>
  <si>
    <t>R422001</t>
  </si>
  <si>
    <t>uzavírací šoupátko GGG DN 80, min. PN16 s měkkotěsnícím klínem a volným ovládacím koncem, přírubové spojení těleso, víko a klím z tvárné litiny, klín s pryží EPDM, vřeteno nerezové 13 % Cr, šrouby nerez A2-70, podložky a matice z mosazi, ucpávkové těsnění pryž NBR, vřetenová matice a ucpávkový šroub z mosazi včetně ručního kolečka</t>
  </si>
  <si>
    <t>1201740586</t>
  </si>
  <si>
    <t>103</t>
  </si>
  <si>
    <t>891241811</t>
  </si>
  <si>
    <t>Demontáž vodovodních armatur na potrubí šoupátek nebo klapek uzavíracích v otevřeném výkopu nebo v šachtách DN 80</t>
  </si>
  <si>
    <t>1876328797</t>
  </si>
  <si>
    <t>https://podminky.urs.cz/item/CS_URS_2022_01/891241811</t>
  </si>
  <si>
    <t>104</t>
  </si>
  <si>
    <t>891247112</t>
  </si>
  <si>
    <t>Montáž vodovodních armatur na potrubí hydrantů podzemních (bez osazení poklopů) DN 80</t>
  </si>
  <si>
    <t>-182353905</t>
  </si>
  <si>
    <t>https://podminky.urs.cz/item/CS_URS_2022_01/891247112</t>
  </si>
  <si>
    <t>105</t>
  </si>
  <si>
    <t>R423001</t>
  </si>
  <si>
    <t>podzemní hydrant GGG DN 80 MIN. PN16 pro pitnou vodu výšky 1,25 m sloup, kuželka a výtokové hrdlo s ozuby z tvárné litiny, nástavec ze slitiny hliníku, táhlo a vřeteno nerez CrNi, koule polyamid, vřetenová matice je mosazná, hydrant uvnitř zoxidovaný</t>
  </si>
  <si>
    <t>1021819622</t>
  </si>
  <si>
    <t>106</t>
  </si>
  <si>
    <t>891261222</t>
  </si>
  <si>
    <t>Montáž vodovodních armatur na potrubí šoupátek nebo klapek uzavíracích v šachtách s ručním kolečkem DN 100</t>
  </si>
  <si>
    <t>-1887741051</t>
  </si>
  <si>
    <t>https://podminky.urs.cz/item/CS_URS_2022_01/891261222</t>
  </si>
  <si>
    <t>"Dle výpisu materiálu D1.27 - specifikace dle D1.1:" 2+2</t>
  </si>
  <si>
    <t>107</t>
  </si>
  <si>
    <t>R422002</t>
  </si>
  <si>
    <t xml:space="preserve">uzavírací šoupátko GGG DN 100, délka 190 mm, min. PN16 s měkkotěsnícím klínem a volným ovládacím koncem, přírubové spojení těleso, víko a klím z tvárné litiny, klín s pryží EPDM, vřeteno nerezové 13 % Cr, šrouby nerez A2-70, podložky a matice z mosazi, ucpávkové těsnění pryž NBR, vřetenová matice a ucpávkový šroub z mosazi  včetně ručního kolečka</t>
  </si>
  <si>
    <t>1996053422</t>
  </si>
  <si>
    <t>108</t>
  </si>
  <si>
    <t>R422003</t>
  </si>
  <si>
    <t xml:space="preserve">uzavírací šoupátko GGG DN 100, délka 229 mm, min. PN16 s měkkotěsnícím klínem a volným ovládacím koncem, přírubové spojení těleso, víko a klím z tvárné litiny, klín s pryží EPDM, vřeteno nerezové 13 % Cr, šrouby nerez A2-70, podložky a matice z mosazi, ucpávkové těsnění pryž NBR, vřetenová matice a ucpávkový šroub z mosazi  včetně ručního kolečka </t>
  </si>
  <si>
    <t>528184768</t>
  </si>
  <si>
    <t>109</t>
  </si>
  <si>
    <t>891351222</t>
  </si>
  <si>
    <t>Montáž vodovodních armatur na potrubí šoupátek nebo klapek uzavíracích v šachtách s ručním kolečkem DN 200</t>
  </si>
  <si>
    <t>1436798907</t>
  </si>
  <si>
    <t>https://podminky.urs.cz/item/CS_URS_2022_01/891351222</t>
  </si>
  <si>
    <t>110</t>
  </si>
  <si>
    <t>R422004</t>
  </si>
  <si>
    <t>uzavírací šoupátko GGG DN 200, délka 330 mm, min. PN16 s měkkotěsnícím klínem a volným ovládacím koncem, přírubové spojení těleso, víko a klím z tvárné litiny, klín s pryží EPDM, vřeteno nerezové 13 % Cr, šrouby nerez A2-70, podložky a matice z mosazi, ucpávkové těsnění pryž NBR, vřetenová matice a ucpávkový šroub z mosazi včetně ručního kolečka</t>
  </si>
  <si>
    <t>-1159116686</t>
  </si>
  <si>
    <t>111</t>
  </si>
  <si>
    <t>1839383284</t>
  </si>
  <si>
    <t>112</t>
  </si>
  <si>
    <t>1263712225</t>
  </si>
  <si>
    <t>113</t>
  </si>
  <si>
    <t>1303415597</t>
  </si>
  <si>
    <t>114</t>
  </si>
  <si>
    <t>-171996614</t>
  </si>
  <si>
    <t>115</t>
  </si>
  <si>
    <t>966494903</t>
  </si>
  <si>
    <t>116</t>
  </si>
  <si>
    <t>899722114</t>
  </si>
  <si>
    <t>Krytí potrubí z plastů výstražnou fólií z PVC šířky 40 cm</t>
  </si>
  <si>
    <t>-219943088</t>
  </si>
  <si>
    <t>https://podminky.urs.cz/item/CS_URS_2022_01/899722114</t>
  </si>
  <si>
    <t>"Výkopy pro hydranty dle D1.3, D1.11, D1.16:" 15</t>
  </si>
  <si>
    <t xml:space="preserve"> Ostatní konstrukce</t>
  </si>
  <si>
    <t>117</t>
  </si>
  <si>
    <t>899401113</t>
  </si>
  <si>
    <t>Osazení poklopů litinových hydrantových</t>
  </si>
  <si>
    <t>1536883229</t>
  </si>
  <si>
    <t>https://podminky.urs.cz/item/CS_URS_2022_01/899401113</t>
  </si>
  <si>
    <t>118</t>
  </si>
  <si>
    <t>R4220008</t>
  </si>
  <si>
    <t>hydrantový poklop s předlitým nápisem "HYDRANT" (tvárná litina)</t>
  </si>
  <si>
    <t>-1191878919</t>
  </si>
  <si>
    <t>119</t>
  </si>
  <si>
    <t>R4220020</t>
  </si>
  <si>
    <t>betonový podklad pod poklop hydrantový</t>
  </si>
  <si>
    <t>1293308117</t>
  </si>
  <si>
    <t>120</t>
  </si>
  <si>
    <t>R890005</t>
  </si>
  <si>
    <t>Zkouška hydrantů a ovladatelnosti šoupátek včetně všech souvisejících konstrukcí a prací</t>
  </si>
  <si>
    <t>-1188192532</t>
  </si>
  <si>
    <t>Ostatní konstrukce, bourání</t>
  </si>
  <si>
    <t>121</t>
  </si>
  <si>
    <t>916111113</t>
  </si>
  <si>
    <t>Osazení silniční obruby z dlažebních kostek v jedné řadě s ložem tl. přes 50 do 100 mm, s vyplněním a zatřením spár cementovou maltou z velkých kostek s boční opěrou z betonu prostého, do lože z betonu prostého téže značky</t>
  </si>
  <si>
    <t>-622556101</t>
  </si>
  <si>
    <t>https://podminky.urs.cz/item/CS_URS_2022_01/916111113</t>
  </si>
  <si>
    <t>"Přídlažba kolem pokplopů hydrantů:" 4*2*1</t>
  </si>
  <si>
    <t>122</t>
  </si>
  <si>
    <t>58381008</t>
  </si>
  <si>
    <t>kostka štípaná dlažební žula velká 15/17</t>
  </si>
  <si>
    <t>-777458307</t>
  </si>
  <si>
    <t>8*0,17 'Přepočtené koeficientem množství</t>
  </si>
  <si>
    <t>123</t>
  </si>
  <si>
    <t>919112111</t>
  </si>
  <si>
    <t>Řezání dilatačních spár v živičném krytu příčných nebo podélných, šířky 4 mm, hloubky do 60 mm</t>
  </si>
  <si>
    <t>-465581682</t>
  </si>
  <si>
    <t>https://podminky.urs.cz/item/CS_URS_2022_01/919112111</t>
  </si>
  <si>
    <t>124</t>
  </si>
  <si>
    <t>919112213</t>
  </si>
  <si>
    <t>Řezání dilatačních spár v živičném krytu vytvoření komůrky pro těsnící zálivku šířky 10 mm, hloubky 25 mm</t>
  </si>
  <si>
    <t>491104087</t>
  </si>
  <si>
    <t>https://podminky.urs.cz/item/CS_URS_2022_01/919112213</t>
  </si>
  <si>
    <t>125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</si>
  <si>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</si>
  <si>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</si>
  <si>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368844080</t>
  </si>
  <si>
    <t>https://podminky.urs.cz/item/CS_URS_2022_01/919121112</t>
  </si>
  <si>
    <t>126</t>
  </si>
  <si>
    <t>919735112</t>
  </si>
  <si>
    <t>Řezání stávajícího živičného krytu nebo podkladu hloubky přes 50 do 100 mm</t>
  </si>
  <si>
    <t>-632441650</t>
  </si>
  <si>
    <t>https://podminky.urs.cz/item/CS_URS_2022_01/919735112</t>
  </si>
  <si>
    <t>127</t>
  </si>
  <si>
    <t>977151127</t>
  </si>
  <si>
    <t>Jádrové vrty diamantovými korunkami do stavebních materiálů (železobetonu, betonu, cihel, obkladů, dlažeb, kamene) průměru přes 225 do 250 mm</t>
  </si>
  <si>
    <t>280826010</t>
  </si>
  <si>
    <t>https://podminky.urs.cz/item/CS_URS_2022_01/977151127</t>
  </si>
  <si>
    <t>"Vrtání jádrové dle D1.1, P1, P2, P3:" 3*0,3</t>
  </si>
  <si>
    <t>128</t>
  </si>
  <si>
    <t>977151911</t>
  </si>
  <si>
    <t>Jádrové vrty diamantovými korunkami do stavebních materiálů (železobetonu, betonu, cihel, obkladů, dlažeb, kamene) Příplatek k cenám za práci ve stísněném prostoru</t>
  </si>
  <si>
    <t>-796906481</t>
  </si>
  <si>
    <t>https://podminky.urs.cz/item/CS_URS_2022_01/977151911</t>
  </si>
  <si>
    <t>129</t>
  </si>
  <si>
    <t>R910001</t>
  </si>
  <si>
    <t>Dodávka a montáž vzdušníkové sestavy dle D1.27 dle specifikace dle D1.1 včetně všech souvisejících konstrukcí a prací</t>
  </si>
  <si>
    <t>-509571544</t>
  </si>
  <si>
    <t>Poznámka k položce:_x000d_
ZHOTOVENÍ NOVÉ ATYPICKÉ VZDUŠNÍKOVÉ SESTAVY ZHOTOVENÉ Z ARMATUR: NAVRTÁVACÍ PAS PRO PE d110, 2x MOSAZNÁ ZÁVITOVÁ KOLENA 1", 1x KULOVÝ UZÁVĚR 1"._x000d_
Navrtávací pas TLT DN 10 / PE D110 s kulovým kohoutem, min. PN16_x000d_
• těleso tvárná litina, kulový kohout mosaz, těsnění pryž EPDM;_x000d_
• epoxidový nástřik litinového pasu;_x000d_
• pro rozvody pitné vody s pracovní teplotou do 50°C._x000d_
• pro min. provozní tlak 16 bar._x000d_
Automatický od a zavzdušňovací ventil DN 80, MIN PN 16_x000d_
• DN80, min. PN16, pro trvalý styk s pitnou vodou;_x000d_
• pouzdro a horní díl z GG 250, epoxidový práškový potah, těsnící sedlo z Ms 58/EPDM;_x000d_
• samočinný, všechny mechanické díly z nerezavějících materiálů;_x000d_
• víko St 37, epoxidový práškový potah;_x000d_
• koule (plovák) – polykarbonát, O-kroužek z EPDM, svěrka z POM.</t>
  </si>
  <si>
    <t>130</t>
  </si>
  <si>
    <t>R910002</t>
  </si>
  <si>
    <t>Dodávka a montáž podkladního betonového bloku typu A dle D1.25, D1.27 pozinkových sedel objímek a šroubů včetně všech souvisejících konstrukcí a prací</t>
  </si>
  <si>
    <t>-646706752</t>
  </si>
  <si>
    <t>131</t>
  </si>
  <si>
    <t>R910003</t>
  </si>
  <si>
    <t>Dodávka a montáž podkladního betonového bloku typu B dle D1.25, D1.27 pozinkových sedel objímek a šroubů včetně všech souvisejících konstrukcí a prací</t>
  </si>
  <si>
    <t>932475195</t>
  </si>
  <si>
    <t>132</t>
  </si>
  <si>
    <t>R910004</t>
  </si>
  <si>
    <t>Dodávka a montáž podkladního betonového bloku typu C dle D1.25, D1.27 pozinkových sedel objímek a šroubů včetně všech souvisejících konstrukcí a prací</t>
  </si>
  <si>
    <t>522922900</t>
  </si>
  <si>
    <t>133</t>
  </si>
  <si>
    <t>R910005</t>
  </si>
  <si>
    <t>Dodávka a montáž zapravení prostupů pro trubní vedení hydrantů včetně dodávky a montáže segmentového těsnění včetně všech souvisejících konstrukcí a prací</t>
  </si>
  <si>
    <t>-55958034</t>
  </si>
  <si>
    <t>134</t>
  </si>
  <si>
    <t>R910006</t>
  </si>
  <si>
    <t>Dodávka a montáž zapravení původních ocelových podpěrných prvků po odřezání včetně dvojnásobného nátěru včetně všech souvisejících konstrukcí a prací</t>
  </si>
  <si>
    <t>-100548907</t>
  </si>
  <si>
    <t>135</t>
  </si>
  <si>
    <t>1748219815</t>
  </si>
  <si>
    <t>136</t>
  </si>
  <si>
    <t>272182709</t>
  </si>
  <si>
    <t>137</t>
  </si>
  <si>
    <t>-1481976706</t>
  </si>
  <si>
    <t>138</t>
  </si>
  <si>
    <t>794596211</t>
  </si>
  <si>
    <t>139</t>
  </si>
  <si>
    <t>-1733513690</t>
  </si>
  <si>
    <t>140</t>
  </si>
  <si>
    <t>R960001</t>
  </si>
  <si>
    <t>Dodávka a montáž zhotovení dodatečných návarků pro zámkové spoje DN100 včetně všech souvisejících konstrukcí a prací</t>
  </si>
  <si>
    <t>2140182675</t>
  </si>
  <si>
    <t>141</t>
  </si>
  <si>
    <t>R960002</t>
  </si>
  <si>
    <t>Dodávka a montáž zhotovení dodatečných návarků pro zámkové spoje DN150 včetně všech souvisejících konstrukcí a prací</t>
  </si>
  <si>
    <t>-42637833</t>
  </si>
  <si>
    <t>142</t>
  </si>
  <si>
    <t>R960003</t>
  </si>
  <si>
    <t>Dodávka a montáž zhotovení dodatečných návarků pro zámkové spoje DN200 včetně všech souvisejících konstrukcí a prací</t>
  </si>
  <si>
    <t>-1490512954</t>
  </si>
  <si>
    <t>143</t>
  </si>
  <si>
    <t>997013151</t>
  </si>
  <si>
    <t>Vnitrostaveništní doprava suti a vybouraných hmot vodorovně do 50 m svisle s omezením mechanizace pro budovy a haly výšky do 6 m</t>
  </si>
  <si>
    <t>-378967676</t>
  </si>
  <si>
    <t>https://podminky.urs.cz/item/CS_URS_2022_01/997013151</t>
  </si>
  <si>
    <t>"Suť jádrové vrtání:" 0,099</t>
  </si>
  <si>
    <t>144</t>
  </si>
  <si>
    <t>-1662909388</t>
  </si>
  <si>
    <t>"Odvoz na skládku do vzdálenosti 10 km"</t>
  </si>
  <si>
    <t>145</t>
  </si>
  <si>
    <t>16439142</t>
  </si>
  <si>
    <t>0,099*9 'Přepočtené koeficientem množství</t>
  </si>
  <si>
    <t>146</t>
  </si>
  <si>
    <t>997013602</t>
  </si>
  <si>
    <t>Poplatek za uložení stavebního odpadu na skládce (skládkovné) z armovaného betonu zatříděného do Katalogu odpadů pod kódem 17 01 01</t>
  </si>
  <si>
    <t>1452969479</t>
  </si>
  <si>
    <t>https://podminky.urs.cz/item/CS_URS_2022_01/997013602</t>
  </si>
  <si>
    <t>147</t>
  </si>
  <si>
    <t>997221551</t>
  </si>
  <si>
    <t>Vodorovná doprava suti bez naložení, ale se složením a s hrubým urovnáním ze sypkých materiálů, na vzdálenost do 1 km</t>
  </si>
  <si>
    <t>-688322450</t>
  </si>
  <si>
    <t>https://podminky.urs.cz/item/CS_URS_2022_01/997221551</t>
  </si>
  <si>
    <t>"Přeprava vybourané frézované živice na skládku vzdálenost 10 km:" 5,688+2,3</t>
  </si>
  <si>
    <t>148</t>
  </si>
  <si>
    <t>997221559</t>
  </si>
  <si>
    <t>Vodorovná doprava suti bez naložení, ale se složením a s hrubým urovnáním Příplatek k ceně za každý další i započatý 1 km přes 1 km</t>
  </si>
  <si>
    <t>-1384507457</t>
  </si>
  <si>
    <t>https://podminky.urs.cz/item/CS_URS_2022_01/997221559</t>
  </si>
  <si>
    <t>7,988*9 'Přepočtené koeficientem množství</t>
  </si>
  <si>
    <t>149</t>
  </si>
  <si>
    <t>997221875</t>
  </si>
  <si>
    <t>Poplatek za uložení stavebního odpadu na recyklační skládce (skládkovné) asfaltového bez obsahu dehtu zatříděného do Katalogu odpadů pod kódem 17 03 02</t>
  </si>
  <si>
    <t>726622326</t>
  </si>
  <si>
    <t>https://podminky.urs.cz/item/CS_URS_2022_01/997221875</t>
  </si>
  <si>
    <t>150</t>
  </si>
  <si>
    <t>998273112</t>
  </si>
  <si>
    <t>Přesun hmot pro trubní vedení hloubené z trub litinových pro vodovody nebo kanalizace ve štole dopravní vzdálenost do 50 m</t>
  </si>
  <si>
    <t>675830466</t>
  </si>
  <si>
    <t>https://podminky.urs.cz/item/CS_URS_2022_01/998273112</t>
  </si>
  <si>
    <t>151</t>
  </si>
  <si>
    <t>998273124</t>
  </si>
  <si>
    <t>Přesun hmot pro trubní vedení hloubené z trub litinových Příplatek k cenám za zvětšený přesun přes vymezenou největší dopravní vzdálenost do 500 m</t>
  </si>
  <si>
    <t>-933089943</t>
  </si>
  <si>
    <t>https://podminky.urs.cz/item/CS_URS_2022_01/998273124</t>
  </si>
  <si>
    <t>152</t>
  </si>
  <si>
    <t>711112001</t>
  </si>
  <si>
    <t>Provedení izolace proti zemní vlhkosti natěradly a tmely za studena na ploše svislé S nátěrem penetračním</t>
  </si>
  <si>
    <t>-1080064584</t>
  </si>
  <si>
    <t>https://podminky.urs.cz/item/CS_URS_2022_01/711112001</t>
  </si>
  <si>
    <t>"Zapravení obnažených částí stěn kolektorů vrtané prostupy:" 20</t>
  </si>
  <si>
    <t>153</t>
  </si>
  <si>
    <t>-1251783456</t>
  </si>
  <si>
    <t>20*0,00034 'Přepočtené koeficientem množství</t>
  </si>
  <si>
    <t>154</t>
  </si>
  <si>
    <t>711142559</t>
  </si>
  <si>
    <t>Provedení izolace proti zemní vlhkosti pásy přitavením NAIP na ploše svislé S</t>
  </si>
  <si>
    <t>-990430930</t>
  </si>
  <si>
    <t>https://podminky.urs.cz/item/CS_URS_2022_01/711142559</t>
  </si>
  <si>
    <t>155</t>
  </si>
  <si>
    <t>1188616955</t>
  </si>
  <si>
    <t>20*1,1655 'Přepočtené koeficientem množství</t>
  </si>
  <si>
    <t>156</t>
  </si>
  <si>
    <t>221738783</t>
  </si>
  <si>
    <t>741</t>
  </si>
  <si>
    <t>Elektroinstalace - silnoproud</t>
  </si>
  <si>
    <t>157</t>
  </si>
  <si>
    <t>741410001</t>
  </si>
  <si>
    <t>Montáž uzemňovacího vedení s upevněním, propojením a připojením pomocí svorek na povrchu pásku průřezu do 120 mm2</t>
  </si>
  <si>
    <t>-2066486637</t>
  </si>
  <si>
    <t>https://podminky.urs.cz/item/CS_URS_2022_01/741410001</t>
  </si>
  <si>
    <t>"Montáž uzemnění dle D1.1:" 200</t>
  </si>
  <si>
    <t>158</t>
  </si>
  <si>
    <t>35442064</t>
  </si>
  <si>
    <t>pás zemnící 20x3mm FeZn</t>
  </si>
  <si>
    <t>1738497295</t>
  </si>
  <si>
    <t>200*1,1 'Přepočtené koeficientem množství</t>
  </si>
  <si>
    <t>SO331 - Bourací práce</t>
  </si>
  <si>
    <t>D01</t>
  </si>
  <si>
    <t>DEMONTÁŽ OCELOVÉHO FF-KUSU DN 50 dl. 400-500 mm dle přílohy D2.2 a příloh D2.3 - D2.17 včetně vytažení vybouraných hnot, odvozu a likvidace popřípadě uložení pro další použití včetně všech souvisejících konstrukcí a prací</t>
  </si>
  <si>
    <t>-42699477</t>
  </si>
  <si>
    <t>D02</t>
  </si>
  <si>
    <t>DEMONTÁŽ OCELOVÉHO FFR-KUSU DN 80/50 dl. 200 mm dle přílohy D2.2 a příloh D2.3 - D2.17 včetně vytažení vybouraných hnot, odvozu a likvidace popřípadě uložení pro další použití včetně všech souvisejících konstrukcí a prací</t>
  </si>
  <si>
    <t>927014866</t>
  </si>
  <si>
    <t>D03</t>
  </si>
  <si>
    <t>DEMONTÁŽ OCELOVÉHO FFR-KUSU DN 100/80 dl. 200 mm dle přílohy D2.2 a příloh D2.3 - D2.17 včetně vytažení vybouraných hnot, odvozu a likvidace popřípadě uložení pro další použití včetně všech souvisejících konstrukcí a prací</t>
  </si>
  <si>
    <t>1443470269</t>
  </si>
  <si>
    <t>D04</t>
  </si>
  <si>
    <t>DEMONTÁŽ LITINOVÉHO ŠOUPĚTE DN 100 dle přílohy D2.2 a příloh D2.3 - D2.17 včetně vytažení vybouraných hnot, odvozu a likvidace popřípadě uložení pro další použití včetně všech souvisejících konstrukcí a prací</t>
  </si>
  <si>
    <t>-824965192</t>
  </si>
  <si>
    <t>D05</t>
  </si>
  <si>
    <t>DEMONTÁŽ OCELOVÉHO ATYP KUSU Č.1 - 1x F-KUS DN 100, 1x F-KUS 150, 1x REDUKCE DN 150/100, 4x OBLOUK 45° DN 150, 1x F-KUS DN 80, NÁVAREK S KULOVÝM KOHOUTEM 1"dle přílohy D2.2 a příloh D2.3 - D2.17 včetně vytažení vybouraných hnot, odvozu a likvidace popřípadě uložení pro další použití včetně všech souvisejících konstrukcí a prací</t>
  </si>
  <si>
    <t>-1611209451</t>
  </si>
  <si>
    <t>D06</t>
  </si>
  <si>
    <t>DEMONTÁŽ OCEOVÉHO ATYP KUSU Č.2 DN 100 - 1x F-KUS, 1x KOLENO S PŘÍRUBOU, 2x KOLENO S PATKOU+1xPŘÍRUBA, PŘÍMÉ KUSY dle přílohy D2.2 a příloh D2.3 - D2.17 včetně vytažení vybouraných hnot, odvozu a likvidace popřípadě uložení pro další použití včetně všech souvisejících konstrukcí a prací</t>
  </si>
  <si>
    <t>-1741543336</t>
  </si>
  <si>
    <t>D07</t>
  </si>
  <si>
    <t>DEMONTÁŽ PODZEMNÍHO HYDRANTU DN 80 dle přílohy D2.2 a příloh D2.3 - D2.17 včetně vytažení vybouraných hnot, odvozu a likvidace popřípadě uložení pro další použití včetně všech souvisejících konstrukcí a prací</t>
  </si>
  <si>
    <t>1953459611</t>
  </si>
  <si>
    <t>D08</t>
  </si>
  <si>
    <t>DEMONTÁŽ LITINOVÉHO ŠOUPĚTE DN 80 dle přílohy D2.2 a příloh D2.3 - D2.17 včetně vytažení vybouraných hnot, odvozu a likvidace popřípadě uložení pro další použití včetně všech souvisejících konstrukcí a prací</t>
  </si>
  <si>
    <t>-690578386</t>
  </si>
  <si>
    <t>D09</t>
  </si>
  <si>
    <t>DEMONTÁŽ ATYPICKÉHO OCELOVÉHO KUSU Č.3 - 1x KOLENO 90° + PŘÍMÝ KUS dle přílohy D2.2 a příloh D2.3 - D2.17 včetně vytažení vybouraných hnot, odvozu a likvidace popřípadě uložení pro další použití včetně všech souvisejících konstrukcí a prací</t>
  </si>
  <si>
    <t>-867261897</t>
  </si>
  <si>
    <t>D10</t>
  </si>
  <si>
    <t>DEMONTÁŽ NEREZOVÉHO FF-KUSU DN 150 1,2 m dle přílohy D2.2 a příloh D2.3 - D2.17 včetně vytažení vybouraných hnot, odvozu a likvidace popřípadě uložení pro další použití včetně všech souvisejících konstrukcí a prací</t>
  </si>
  <si>
    <t>333870763</t>
  </si>
  <si>
    <t>D11</t>
  </si>
  <si>
    <t>DEMONTÁŽ NEREZOVÉHO FFR-KUS 400/200 dl. 0,8 m dle přílohy D2.2 a příloh D2.3 - D2.17 včetně vytažení vybouraných hnot, odvozu a likvidace popřípadě uložení pro další použití včetně všech souvisejících konstrukcí a prací</t>
  </si>
  <si>
    <t>-591910648</t>
  </si>
  <si>
    <t>D12</t>
  </si>
  <si>
    <t>DEMONTÁŽ ATYPICKÉHO OCELOVÉHO KUSU Č.4 - F-KUS DN 400, REDUKCE DN 400/200, F-KUS DN 200, F-KUS DN 100, PŘÍMÝ KUS DN 100 dle přílohy D2.2 a příloh D2.3 - D2.17 včetně vytažení vybouraných hnot, odvozu a likvidace popřípadě uložení pro další použití včetně všech souvisejících konstrukcí a prací</t>
  </si>
  <si>
    <t>-1645215236</t>
  </si>
  <si>
    <t>D13</t>
  </si>
  <si>
    <t>JIŠTĚNÁ MULTITOLERANČNÍ SPOJKA HRDLO-PŘÍRUBA dl. 300 mm dle přílohy D2.2 a příloh D2.3 - D2.17 včetně vytažení vybouraných hnot, odvozu a likvidace popřípadě uložení pro další použití včetně všech souvisejících konstrukcí a prací</t>
  </si>
  <si>
    <t>1294983404</t>
  </si>
  <si>
    <t>D14</t>
  </si>
  <si>
    <t>ELEKTROKOLENO 90° PE100 SDR11 d110 dle přílohy D2.2 a příloh D2.3 - D2.17 včetně vytažení vybouraných hnot, odvozu a likvidace popřípadě uložení pro další použití včetně všech souvisejících konstrukcí a prací</t>
  </si>
  <si>
    <t>355634697</t>
  </si>
  <si>
    <t>D15</t>
  </si>
  <si>
    <t>DEMONTÁŽ PE100 SDR11 d110x10 mm dle přílohy D2.2 a příloh D2.3 - D2.17 včetně vytažení vybouraných hnot, odvozu a likvidace popřípadě uložení pro další použití včetně všech souvisejících konstrukcí a prací</t>
  </si>
  <si>
    <t>-546532567</t>
  </si>
  <si>
    <t>D16</t>
  </si>
  <si>
    <t>DEMONTÁŽ A OPĚTOVNÁ MONTÁŽ ŠOUPĚTE DN 80, dl. 180 mm dle přílohy D2.2 a příloh D2.3 - D2.17 včetně vytažení vybouraných hnot, odvozu a likvidace popřípadě uložení pro další použití včetně všech souvisejících konstrukcí a prací</t>
  </si>
  <si>
    <t>-639185862</t>
  </si>
  <si>
    <t>D17</t>
  </si>
  <si>
    <t>DEMONTÁŽ ŠOUPĚTE DN 200 dle přílohy D2.2 a příloh D2.3 - D2.17 včetně vytažení vybouraných hnot, odvozu a likvidace popřípadě uložení pro další použití včetně všech souvisejících konstrukcí a prací</t>
  </si>
  <si>
    <t>-824003450</t>
  </si>
  <si>
    <t>D18</t>
  </si>
  <si>
    <t>DEMONTÁŽ ATYPICKÉHO OCELOVÉHO KUSU Č.5 DN 80 - 1x KOLENO 90° S PŘÍRUBOU, 1x KOLENO 90° S PATKOU, PŘÍMÝ KUS, F-KUS dle přílohy D2.2 a příloh D2.3 - D2.17 včetně vytažení vybouraných hnot, odvozu a likvidace popřípadě uložení pro další použití včetně všech souvisejících konstrukcí a prací</t>
  </si>
  <si>
    <t>946952959</t>
  </si>
  <si>
    <t>D19</t>
  </si>
  <si>
    <t>DEMONTÁŽ ATIPICKÉHO OCELOVÉHO KUSU Č.6 DN 200 - 2x F-KUS, 3x KOLENO 90°, 2x KOLENO 45°, PŘÍMÉ KUSY, 1x F-KUS DN 100 dle přílohy D2.2 a příloh D2.3 - D2.17 včetně vytažení vybouraných hnot, odvozu a likvidace popřípadě uložení pro další použití včetně všech souvisejících konstrukcí a prací</t>
  </si>
  <si>
    <t>677038999</t>
  </si>
  <si>
    <t>D20</t>
  </si>
  <si>
    <t>DEMONTÁŽ ATYPICKÉHO OCELOVÉHO KUSU Č.7 - F-KUS DN 100, 3x KOLENO 90° DN 100, 1x KOLENO 30° DN 100, REDUKCE DN 100/80, 1x F KUS DN 80, PŘÍMÉ KUSY DN 100 A DN 80, 1x KOLENO DN 80 S PŘÍRUBOU, NÁVAREK S KOHOUTEM 3/4" A POTRUBÍM PRO ODVZDUŠNĚNÍ VODOVODU dle přílohy D2.2 a příloh D2.3 - D2.17 včetně vytažení vybouraných hnot, odvozu a likvidace popřípadě uložení pro další použití včetně všech souvisejících konstrukcí a prací</t>
  </si>
  <si>
    <t>-1688892020</t>
  </si>
  <si>
    <t>D21</t>
  </si>
  <si>
    <t>DEMONTÁŽ POTRUBÍ PE100 SDR 11 d32x3,0 mm, dl. 0,3 m + 2xPŘÍRUBY DN 80 dle přílohy D2.2 a příloh D2.3 - D2.17 včetně vytažení vybouraných hnot, odvozu a likvidace popřípadě uložení pro další použití včetně všech souvisejících konstrukcí a prací</t>
  </si>
  <si>
    <t>-2091669629</t>
  </si>
  <si>
    <t>D22</t>
  </si>
  <si>
    <t>DEMONTÁŽ ZPĚTNÉ KLAPKY DN 80 dle přílohy D2.2 a příloh D2.3 - D2.17 včetně vytažení vybouraných hnot, odvozu a likvidace popřípadě uložení pro další použití včetně všech souvisejících konstrukcí a prací</t>
  </si>
  <si>
    <t>-1639480843</t>
  </si>
  <si>
    <t>D23</t>
  </si>
  <si>
    <t>DEMONTÁŽ OCELOVÉHO F-KUSU DN 200 dle přílohy D2.2 a příloh D2.3 - D2.17 včetně vytažení vybouraných hnot, odvozu a likvidace popřípadě uložení pro další použití včetně všech souvisejících konstrukcí a prací</t>
  </si>
  <si>
    <t>-1701033936</t>
  </si>
  <si>
    <t>D24</t>
  </si>
  <si>
    <t>DEMONTÁŽ NAVRTÁVACÍCH PASŮ PRO 1" VČ. KULOVÉHO KOHOUTU dle přílohy D2.2 a příloh D2.3 - D2.17 včetně vytažení vybouraných hnot, odvozu a likvidace popřípadě uložení pro další použití včetně všech souvisejících konstrukcí a prací</t>
  </si>
  <si>
    <t>kpl</t>
  </si>
  <si>
    <t>1159982387</t>
  </si>
  <si>
    <t>D25</t>
  </si>
  <si>
    <t>ODSTRANĚNÍ BETONOVÝCH BLOKŮ dle přílohy D2.2 a příloh D2.3 - D2.17 včetně vytažení vybouraných hnot, odvozu a likvidace popřípadě uložení pro další použití včetně všech souvisejících konstrukcí a prací</t>
  </si>
  <si>
    <t>-1747407099</t>
  </si>
  <si>
    <t>D26</t>
  </si>
  <si>
    <t>ODSTRANĚNÍ BETONOVÝCH BLOKŮ S OCELOVÝMI PRVKY dle přílohy D2.2 a příloh D2.3 - D2.17 včetně vytažení vybouraných hnot, odvozu a likvidace popřípadě uložení pro další použití včetně všech souvisejících konstrukcí a prací</t>
  </si>
  <si>
    <t>-1563037872</t>
  </si>
  <si>
    <t>D27</t>
  </si>
  <si>
    <t>DEMONTÁŽ ATYPICKÉHO OCELOVÉHO KUSU - 1x KOLENO 90° S PŘÍRUBOU, PŘÍMÝ KUS, KOLENO 90° S PATKOU, F-KUS dle přílohy D2.2 a příloh D2.3 - D2.17 včetně vytažení vybouraných hnot, odvozu a likvidace popřípadě uložení pro další použití včetně všech souvisejících konstrukcí a prací</t>
  </si>
  <si>
    <t>695642549</t>
  </si>
  <si>
    <t>SO900 -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</si>
  <si>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</si>
  <si>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</si>
  <si>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</si>
  <si>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</si>
  <si>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 včetně skládek materiálů a zabezpečení staveniště</t>
  </si>
  <si>
    <t>soubor</t>
  </si>
  <si>
    <t>114865502</t>
  </si>
  <si>
    <t>900002</t>
  </si>
  <si>
    <t>Provoz zařízení staveniště včetně dodávky, montáže a rozebrání provizorních komunikací, včetně montáže, pronájmu a údržby a demontáže dočasného oplocení, včetně zázemí vedení stavby, zázemí pracovníků a podobně</t>
  </si>
  <si>
    <t>1571447181</t>
  </si>
  <si>
    <t>Poznámka k položce:_x000d_
-Náklady na spotřebovanou energii zařízením staveniště a stavbou_x000d_
-Ochrana stávajících technologií proti poškození, prachu, apod. např. zhotovením ochranného krytu, zaplachtováním apod._x000d_
-mobilní oplocení v. 2000 mm délky 150 m (montáž, provoz a demontáž)_x000d_
-Úklid v prostoru staveniště a příjezdové cesty_x000d_
-Mobilní WC pro stavbu _x000d_
-Náklady spojené se zabezpečením staveniště dke pokynů a požadavků BOZP (například ochranné pásky)_x000d_
-Provizorní oplocení</t>
  </si>
  <si>
    <t>900003</t>
  </si>
  <si>
    <t>Odstranění zařízení staveniště včetně skládek materiálu a uvedení do původního stavu</t>
  </si>
  <si>
    <t>-1017947299</t>
  </si>
  <si>
    <t>900004</t>
  </si>
  <si>
    <t>Předání a převzetí zařízení staveniště</t>
  </si>
  <si>
    <t>649796027</t>
  </si>
  <si>
    <t>900005</t>
  </si>
  <si>
    <t>Zhotovení dokumentace skutečného provedení stavby</t>
  </si>
  <si>
    <t>-1464297069</t>
  </si>
  <si>
    <t>900006</t>
  </si>
  <si>
    <t>Dodávka a montáž protipožárních ucpávek dle požadavků provozovatele</t>
  </si>
  <si>
    <t>-730006554</t>
  </si>
  <si>
    <t>900010</t>
  </si>
  <si>
    <t>Veškeré projektem předepsané komplexní zkoušky, revize a odběry vzorků a provádění rozborů včetně předání veškeré dokumentace, včetně nákladů na použité chemikálie (certifikace, protokoly a rev. zprávy) prokazující soulad s proj. dokumentací a plat. předpisy</t>
  </si>
  <si>
    <t>-1976873397</t>
  </si>
  <si>
    <t>900011</t>
  </si>
  <si>
    <t>Dočasná dopravní opatření včetně značení a provozní vlivy, náklady a poplatky spojené s užíváním veřejných ploch, výstražné osvětlení apod</t>
  </si>
  <si>
    <t>-1309049426</t>
  </si>
  <si>
    <t>900013</t>
  </si>
  <si>
    <t>Vypracování provozních řádů, zaškolení obsluhy ovládání prvků technologických částí stavebního díla a náklady spojené se zkušebním provozem</t>
  </si>
  <si>
    <t>-1047824687</t>
  </si>
  <si>
    <t>900015</t>
  </si>
  <si>
    <t>Převzetí a předání díla, kolaudační řízení</t>
  </si>
  <si>
    <t>-1257760533</t>
  </si>
  <si>
    <t>900016</t>
  </si>
  <si>
    <t>Kompletační, koordinační a inženýrská činnost</t>
  </si>
  <si>
    <t>-1425111243</t>
  </si>
  <si>
    <t>900017</t>
  </si>
  <si>
    <t>Náklady spojené s oetřováním zeleně (zalévání zeleně a porostů, odplevenéní a sekání zeleně)</t>
  </si>
  <si>
    <t>2140202378</t>
  </si>
  <si>
    <t>900018</t>
  </si>
  <si>
    <t>Návrh a zapracování technických a technologických řešení kolizí se skrytými konstrukcemi které nemohl projektant předpovídat</t>
  </si>
  <si>
    <t>335282978</t>
  </si>
  <si>
    <t>900020</t>
  </si>
  <si>
    <t>Zkoušky zhutnění obsypů, zásypů a statické zatěžovací zkoušky komunikací</t>
  </si>
  <si>
    <t>851700257</t>
  </si>
  <si>
    <t>900021</t>
  </si>
  <si>
    <t xml:space="preserve">Náklady na zpracování realizační nebo dílenské projektové dokumentace, zpracování výrobních výkresů zámečnických a klempířských výrobků </t>
  </si>
  <si>
    <t>409550680</t>
  </si>
  <si>
    <t>900023</t>
  </si>
  <si>
    <t>Náklady vzniklé v souvislosti s realizací stavby, uvedení dotčených ploch do původního stavu, průběžné a finální čištění komunikací, zalévání a kosení zeleně</t>
  </si>
  <si>
    <t>-1738718998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</si>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</sst>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23" xfId="0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 wrapText="1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05" TargetMode="External" /><Relationship Id="rId2" Type="http://schemas.openxmlformats.org/officeDocument/2006/relationships/hyperlink" Target="https://podminky.urs.cz/item/CS_URS_2022_01/131251100" TargetMode="External" /><Relationship Id="rId3" Type="http://schemas.openxmlformats.org/officeDocument/2006/relationships/hyperlink" Target="https://podminky.urs.cz/item/CS_URS_2022_01/162251101" TargetMode="External" /><Relationship Id="rId4" Type="http://schemas.openxmlformats.org/officeDocument/2006/relationships/hyperlink" Target="https://podminky.urs.cz/item/CS_URS_2022_01/167111121" TargetMode="External" /><Relationship Id="rId5" Type="http://schemas.openxmlformats.org/officeDocument/2006/relationships/hyperlink" Target="https://podminky.urs.cz/item/CS_URS_2022_01/171151103" TargetMode="External" /><Relationship Id="rId6" Type="http://schemas.openxmlformats.org/officeDocument/2006/relationships/hyperlink" Target="https://podminky.urs.cz/item/CS_URS_2022_01/174151101" TargetMode="External" /><Relationship Id="rId7" Type="http://schemas.openxmlformats.org/officeDocument/2006/relationships/hyperlink" Target="https://podminky.urs.cz/item/CS_URS_2022_01/181351005" TargetMode="External" /><Relationship Id="rId8" Type="http://schemas.openxmlformats.org/officeDocument/2006/relationships/hyperlink" Target="https://podminky.urs.cz/item/CS_URS_2022_01/181411131" TargetMode="External" /><Relationship Id="rId9" Type="http://schemas.openxmlformats.org/officeDocument/2006/relationships/hyperlink" Target="https://podminky.urs.cz/item/CS_URS_2022_01/213141111" TargetMode="External" /><Relationship Id="rId10" Type="http://schemas.openxmlformats.org/officeDocument/2006/relationships/hyperlink" Target="https://podminky.urs.cz/item/CS_URS_2022_01/411121232" TargetMode="External" /><Relationship Id="rId11" Type="http://schemas.openxmlformats.org/officeDocument/2006/relationships/hyperlink" Target="https://podminky.urs.cz/item/CS_URS_2022_01/631311215" TargetMode="External" /><Relationship Id="rId12" Type="http://schemas.openxmlformats.org/officeDocument/2006/relationships/hyperlink" Target="https://podminky.urs.cz/item/CS_URS_2022_01/631319011" TargetMode="External" /><Relationship Id="rId13" Type="http://schemas.openxmlformats.org/officeDocument/2006/relationships/hyperlink" Target="https://podminky.urs.cz/item/CS_URS_2022_01/963015141" TargetMode="External" /><Relationship Id="rId14" Type="http://schemas.openxmlformats.org/officeDocument/2006/relationships/hyperlink" Target="https://podminky.urs.cz/item/CS_URS_2022_01/965042131" TargetMode="External" /><Relationship Id="rId15" Type="http://schemas.openxmlformats.org/officeDocument/2006/relationships/hyperlink" Target="https://podminky.urs.cz/item/CS_URS_2022_01/985131111" TargetMode="External" /><Relationship Id="rId16" Type="http://schemas.openxmlformats.org/officeDocument/2006/relationships/hyperlink" Target="https://podminky.urs.cz/item/CS_URS_2022_01/997013111" TargetMode="External" /><Relationship Id="rId17" Type="http://schemas.openxmlformats.org/officeDocument/2006/relationships/hyperlink" Target="https://podminky.urs.cz/item/CS_URS_2022_01/997013501" TargetMode="External" /><Relationship Id="rId18" Type="http://schemas.openxmlformats.org/officeDocument/2006/relationships/hyperlink" Target="https://podminky.urs.cz/item/CS_URS_2022_01/997013509" TargetMode="External" /><Relationship Id="rId19" Type="http://schemas.openxmlformats.org/officeDocument/2006/relationships/hyperlink" Target="https://podminky.urs.cz/item/CS_URS_2022_01/997013601" TargetMode="External" /><Relationship Id="rId20" Type="http://schemas.openxmlformats.org/officeDocument/2006/relationships/hyperlink" Target="https://podminky.urs.cz/item/CS_URS_2022_01/997013645" TargetMode="External" /><Relationship Id="rId21" Type="http://schemas.openxmlformats.org/officeDocument/2006/relationships/hyperlink" Target="https://podminky.urs.cz/item/CS_URS_2022_01/998011001" TargetMode="External" /><Relationship Id="rId22" Type="http://schemas.openxmlformats.org/officeDocument/2006/relationships/hyperlink" Target="https://podminky.urs.cz/item/CS_URS_2022_01/711111001" TargetMode="External" /><Relationship Id="rId23" Type="http://schemas.openxmlformats.org/officeDocument/2006/relationships/hyperlink" Target="https://podminky.urs.cz/item/CS_URS_2022_01/711131811" TargetMode="External" /><Relationship Id="rId24" Type="http://schemas.openxmlformats.org/officeDocument/2006/relationships/hyperlink" Target="https://podminky.urs.cz/item/CS_URS_2022_01/711141559" TargetMode="External" /><Relationship Id="rId25" Type="http://schemas.openxmlformats.org/officeDocument/2006/relationships/hyperlink" Target="https://podminky.urs.cz/item/CS_URS_2022_01/998711101" TargetMode="External" /><Relationship Id="rId2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05" TargetMode="External" /><Relationship Id="rId2" Type="http://schemas.openxmlformats.org/officeDocument/2006/relationships/hyperlink" Target="https://podminky.urs.cz/item/CS_URS_2022_01/131251100" TargetMode="External" /><Relationship Id="rId3" Type="http://schemas.openxmlformats.org/officeDocument/2006/relationships/hyperlink" Target="https://podminky.urs.cz/item/CS_URS_2022_01/162251101" TargetMode="External" /><Relationship Id="rId4" Type="http://schemas.openxmlformats.org/officeDocument/2006/relationships/hyperlink" Target="https://podminky.urs.cz/item/CS_URS_2022_01/167111121" TargetMode="External" /><Relationship Id="rId5" Type="http://schemas.openxmlformats.org/officeDocument/2006/relationships/hyperlink" Target="https://podminky.urs.cz/item/CS_URS_2022_01/171151103" TargetMode="External" /><Relationship Id="rId6" Type="http://schemas.openxmlformats.org/officeDocument/2006/relationships/hyperlink" Target="https://podminky.urs.cz/item/CS_URS_2022_01/174151101" TargetMode="External" /><Relationship Id="rId7" Type="http://schemas.openxmlformats.org/officeDocument/2006/relationships/hyperlink" Target="https://podminky.urs.cz/item/CS_URS_2022_01/181351005" TargetMode="External" /><Relationship Id="rId8" Type="http://schemas.openxmlformats.org/officeDocument/2006/relationships/hyperlink" Target="https://podminky.urs.cz/item/CS_URS_2022_01/181411131" TargetMode="External" /><Relationship Id="rId9" Type="http://schemas.openxmlformats.org/officeDocument/2006/relationships/hyperlink" Target="https://podminky.urs.cz/item/CS_URS_2022_01/213141111" TargetMode="External" /><Relationship Id="rId10" Type="http://schemas.openxmlformats.org/officeDocument/2006/relationships/hyperlink" Target="https://podminky.urs.cz/item/CS_URS_2022_01/411121232" TargetMode="External" /><Relationship Id="rId11" Type="http://schemas.openxmlformats.org/officeDocument/2006/relationships/hyperlink" Target="https://podminky.urs.cz/item/CS_URS_2022_01/631311215" TargetMode="External" /><Relationship Id="rId12" Type="http://schemas.openxmlformats.org/officeDocument/2006/relationships/hyperlink" Target="https://podminky.urs.cz/item/CS_URS_2022_01/631319011" TargetMode="External" /><Relationship Id="rId13" Type="http://schemas.openxmlformats.org/officeDocument/2006/relationships/hyperlink" Target="https://podminky.urs.cz/item/CS_URS_2022_01/963015141" TargetMode="External" /><Relationship Id="rId14" Type="http://schemas.openxmlformats.org/officeDocument/2006/relationships/hyperlink" Target="https://podminky.urs.cz/item/CS_URS_2022_01/965042131" TargetMode="External" /><Relationship Id="rId15" Type="http://schemas.openxmlformats.org/officeDocument/2006/relationships/hyperlink" Target="https://podminky.urs.cz/item/CS_URS_2022_01/985131111" TargetMode="External" /><Relationship Id="rId16" Type="http://schemas.openxmlformats.org/officeDocument/2006/relationships/hyperlink" Target="https://podminky.urs.cz/item/CS_URS_2022_01/997013111" TargetMode="External" /><Relationship Id="rId17" Type="http://schemas.openxmlformats.org/officeDocument/2006/relationships/hyperlink" Target="https://podminky.urs.cz/item/CS_URS_2022_01/997013501" TargetMode="External" /><Relationship Id="rId18" Type="http://schemas.openxmlformats.org/officeDocument/2006/relationships/hyperlink" Target="https://podminky.urs.cz/item/CS_URS_2022_01/997013509" TargetMode="External" /><Relationship Id="rId19" Type="http://schemas.openxmlformats.org/officeDocument/2006/relationships/hyperlink" Target="https://podminky.urs.cz/item/CS_URS_2022_01/997013601" TargetMode="External" /><Relationship Id="rId20" Type="http://schemas.openxmlformats.org/officeDocument/2006/relationships/hyperlink" Target="https://podminky.urs.cz/item/CS_URS_2022_01/997013645" TargetMode="External" /><Relationship Id="rId21" Type="http://schemas.openxmlformats.org/officeDocument/2006/relationships/hyperlink" Target="https://podminky.urs.cz/item/CS_URS_2022_01/998011001" TargetMode="External" /><Relationship Id="rId22" Type="http://schemas.openxmlformats.org/officeDocument/2006/relationships/hyperlink" Target="https://podminky.urs.cz/item/CS_URS_2022_01/711111001" TargetMode="External" /><Relationship Id="rId23" Type="http://schemas.openxmlformats.org/officeDocument/2006/relationships/hyperlink" Target="https://podminky.urs.cz/item/CS_URS_2022_01/711131811" TargetMode="External" /><Relationship Id="rId24" Type="http://schemas.openxmlformats.org/officeDocument/2006/relationships/hyperlink" Target="https://podminky.urs.cz/item/CS_URS_2022_01/711141559" TargetMode="External" /><Relationship Id="rId25" Type="http://schemas.openxmlformats.org/officeDocument/2006/relationships/hyperlink" Target="https://podminky.urs.cz/item/CS_URS_2022_01/998711101" TargetMode="External" /><Relationship Id="rId26" Type="http://schemas.openxmlformats.org/officeDocument/2006/relationships/hyperlink" Target="https://podminky.urs.cz/item/CS_URS_2022_01/767161226" TargetMode="External" /><Relationship Id="rId27" Type="http://schemas.openxmlformats.org/officeDocument/2006/relationships/hyperlink" Target="https://podminky.urs.cz/item/CS_URS_2022_01/767161833" TargetMode="External" /><Relationship Id="rId28" Type="http://schemas.openxmlformats.org/officeDocument/2006/relationships/hyperlink" Target="https://podminky.urs.cz/item/CS_URS_2022_01/998767101" TargetMode="External" /><Relationship Id="rId2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05" TargetMode="External" /><Relationship Id="rId2" Type="http://schemas.openxmlformats.org/officeDocument/2006/relationships/hyperlink" Target="https://podminky.urs.cz/item/CS_URS_2022_01/131251100" TargetMode="External" /><Relationship Id="rId3" Type="http://schemas.openxmlformats.org/officeDocument/2006/relationships/hyperlink" Target="https://podminky.urs.cz/item/CS_URS_2022_01/162251101" TargetMode="External" /><Relationship Id="rId4" Type="http://schemas.openxmlformats.org/officeDocument/2006/relationships/hyperlink" Target="https://podminky.urs.cz/item/CS_URS_2022_01/167111121" TargetMode="External" /><Relationship Id="rId5" Type="http://schemas.openxmlformats.org/officeDocument/2006/relationships/hyperlink" Target="https://podminky.urs.cz/item/CS_URS_2022_01/171151103" TargetMode="External" /><Relationship Id="rId6" Type="http://schemas.openxmlformats.org/officeDocument/2006/relationships/hyperlink" Target="https://podminky.urs.cz/item/CS_URS_2022_01/174151101" TargetMode="External" /><Relationship Id="rId7" Type="http://schemas.openxmlformats.org/officeDocument/2006/relationships/hyperlink" Target="https://podminky.urs.cz/item/CS_URS_2022_01/181351005" TargetMode="External" /><Relationship Id="rId8" Type="http://schemas.openxmlformats.org/officeDocument/2006/relationships/hyperlink" Target="https://podminky.urs.cz/item/CS_URS_2022_01/181411131" TargetMode="External" /><Relationship Id="rId9" Type="http://schemas.openxmlformats.org/officeDocument/2006/relationships/hyperlink" Target="https://podminky.urs.cz/item/CS_URS_2022_01/213141111" TargetMode="External" /><Relationship Id="rId10" Type="http://schemas.openxmlformats.org/officeDocument/2006/relationships/hyperlink" Target="https://podminky.urs.cz/item/CS_URS_2022_01/411121232" TargetMode="External" /><Relationship Id="rId11" Type="http://schemas.openxmlformats.org/officeDocument/2006/relationships/hyperlink" Target="https://podminky.urs.cz/item/CS_URS_2022_01/631311215" TargetMode="External" /><Relationship Id="rId12" Type="http://schemas.openxmlformats.org/officeDocument/2006/relationships/hyperlink" Target="https://podminky.urs.cz/item/CS_URS_2022_01/631319011" TargetMode="External" /><Relationship Id="rId13" Type="http://schemas.openxmlformats.org/officeDocument/2006/relationships/hyperlink" Target="https://podminky.urs.cz/item/CS_URS_2022_01/963015141" TargetMode="External" /><Relationship Id="rId14" Type="http://schemas.openxmlformats.org/officeDocument/2006/relationships/hyperlink" Target="https://podminky.urs.cz/item/CS_URS_2022_01/965042131" TargetMode="External" /><Relationship Id="rId15" Type="http://schemas.openxmlformats.org/officeDocument/2006/relationships/hyperlink" Target="https://podminky.urs.cz/item/CS_URS_2022_01/985131111" TargetMode="External" /><Relationship Id="rId16" Type="http://schemas.openxmlformats.org/officeDocument/2006/relationships/hyperlink" Target="https://podminky.urs.cz/item/CS_URS_2022_01/997013111" TargetMode="External" /><Relationship Id="rId17" Type="http://schemas.openxmlformats.org/officeDocument/2006/relationships/hyperlink" Target="https://podminky.urs.cz/item/CS_URS_2022_01/997013501" TargetMode="External" /><Relationship Id="rId18" Type="http://schemas.openxmlformats.org/officeDocument/2006/relationships/hyperlink" Target="https://podminky.urs.cz/item/CS_URS_2022_01/997013509" TargetMode="External" /><Relationship Id="rId19" Type="http://schemas.openxmlformats.org/officeDocument/2006/relationships/hyperlink" Target="https://podminky.urs.cz/item/CS_URS_2022_01/997013601" TargetMode="External" /><Relationship Id="rId20" Type="http://schemas.openxmlformats.org/officeDocument/2006/relationships/hyperlink" Target="https://podminky.urs.cz/item/CS_URS_2022_01/997013645" TargetMode="External" /><Relationship Id="rId21" Type="http://schemas.openxmlformats.org/officeDocument/2006/relationships/hyperlink" Target="https://podminky.urs.cz/item/CS_URS_2022_01/998011001" TargetMode="External" /><Relationship Id="rId22" Type="http://schemas.openxmlformats.org/officeDocument/2006/relationships/hyperlink" Target="https://podminky.urs.cz/item/CS_URS_2022_01/711111001" TargetMode="External" /><Relationship Id="rId23" Type="http://schemas.openxmlformats.org/officeDocument/2006/relationships/hyperlink" Target="https://podminky.urs.cz/item/CS_URS_2022_01/711131811" TargetMode="External" /><Relationship Id="rId24" Type="http://schemas.openxmlformats.org/officeDocument/2006/relationships/hyperlink" Target="https://podminky.urs.cz/item/CS_URS_2022_01/711141559" TargetMode="External" /><Relationship Id="rId25" Type="http://schemas.openxmlformats.org/officeDocument/2006/relationships/hyperlink" Target="https://podminky.urs.cz/item/CS_URS_2022_01/998711101" TargetMode="External" /><Relationship Id="rId26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857261131" TargetMode="External" /><Relationship Id="rId2" Type="http://schemas.openxmlformats.org/officeDocument/2006/relationships/hyperlink" Target="https://podminky.urs.cz/item/CS_URS_2022_01/857241192" TargetMode="External" /><Relationship Id="rId3" Type="http://schemas.openxmlformats.org/officeDocument/2006/relationships/hyperlink" Target="https://podminky.urs.cz/item/CS_URS_2022_01/857242122" TargetMode="External" /><Relationship Id="rId4" Type="http://schemas.openxmlformats.org/officeDocument/2006/relationships/hyperlink" Target="https://podminky.urs.cz/item/CS_URS_2022_01/857262122" TargetMode="External" /><Relationship Id="rId5" Type="http://schemas.openxmlformats.org/officeDocument/2006/relationships/hyperlink" Target="https://podminky.urs.cz/item/CS_URS_2022_01/857312122" TargetMode="External" /><Relationship Id="rId6" Type="http://schemas.openxmlformats.org/officeDocument/2006/relationships/hyperlink" Target="https://podminky.urs.cz/item/CS_URS_2022_01/857352122" TargetMode="External" /><Relationship Id="rId7" Type="http://schemas.openxmlformats.org/officeDocument/2006/relationships/hyperlink" Target="https://podminky.urs.cz/item/CS_URS_2022_01/857242192" TargetMode="External" /><Relationship Id="rId8" Type="http://schemas.openxmlformats.org/officeDocument/2006/relationships/hyperlink" Target="https://podminky.urs.cz/item/CS_URS_2022_01/871211211" TargetMode="External" /><Relationship Id="rId9" Type="http://schemas.openxmlformats.org/officeDocument/2006/relationships/hyperlink" Target="https://podminky.urs.cz/item/CS_URS_2022_01/871241211" TargetMode="External" /><Relationship Id="rId10" Type="http://schemas.openxmlformats.org/officeDocument/2006/relationships/hyperlink" Target="https://podminky.urs.cz/item/CS_URS_2022_01/871251211" TargetMode="External" /><Relationship Id="rId11" Type="http://schemas.openxmlformats.org/officeDocument/2006/relationships/hyperlink" Target="https://podminky.urs.cz/item/CS_URS_2022_01/871321211" TargetMode="External" /><Relationship Id="rId12" Type="http://schemas.openxmlformats.org/officeDocument/2006/relationships/hyperlink" Target="https://podminky.urs.cz/item/CS_URS_2022_01/871351211" TargetMode="External" /><Relationship Id="rId13" Type="http://schemas.openxmlformats.org/officeDocument/2006/relationships/hyperlink" Target="https://podminky.urs.cz/item/CS_URS_2022_01/877211101" TargetMode="External" /><Relationship Id="rId14" Type="http://schemas.openxmlformats.org/officeDocument/2006/relationships/hyperlink" Target="https://podminky.urs.cz/item/CS_URS_2022_01/877211110" TargetMode="External" /><Relationship Id="rId15" Type="http://schemas.openxmlformats.org/officeDocument/2006/relationships/hyperlink" Target="https://podminky.urs.cz/item/CS_URS_2022_01/877211112" TargetMode="External" /><Relationship Id="rId16" Type="http://schemas.openxmlformats.org/officeDocument/2006/relationships/hyperlink" Target="https://podminky.urs.cz/item/CS_URS_2022_01/877241101" TargetMode="External" /><Relationship Id="rId17" Type="http://schemas.openxmlformats.org/officeDocument/2006/relationships/hyperlink" Target="https://podminky.urs.cz/item/CS_URS_2022_01/877241110" TargetMode="External" /><Relationship Id="rId18" Type="http://schemas.openxmlformats.org/officeDocument/2006/relationships/hyperlink" Target="https://podminky.urs.cz/item/CS_URS_2022_01/877241112" TargetMode="External" /><Relationship Id="rId19" Type="http://schemas.openxmlformats.org/officeDocument/2006/relationships/hyperlink" Target="https://podminky.urs.cz/item/CS_URS_2022_01/877241113" TargetMode="External" /><Relationship Id="rId20" Type="http://schemas.openxmlformats.org/officeDocument/2006/relationships/hyperlink" Target="https://podminky.urs.cz/item/CS_URS_2022_01/877251101" TargetMode="External" /><Relationship Id="rId21" Type="http://schemas.openxmlformats.org/officeDocument/2006/relationships/hyperlink" Target="https://podminky.urs.cz/item/CS_URS_2022_01/877251112" TargetMode="External" /><Relationship Id="rId22" Type="http://schemas.openxmlformats.org/officeDocument/2006/relationships/hyperlink" Target="https://podminky.urs.cz/item/CS_URS_2022_01/877321101" TargetMode="External" /><Relationship Id="rId23" Type="http://schemas.openxmlformats.org/officeDocument/2006/relationships/hyperlink" Target="https://podminky.urs.cz/item/CS_URS_2022_01/877321110" TargetMode="External" /><Relationship Id="rId24" Type="http://schemas.openxmlformats.org/officeDocument/2006/relationships/hyperlink" Target="https://podminky.urs.cz/item/CS_URS_2022_01/877321112" TargetMode="External" /><Relationship Id="rId25" Type="http://schemas.openxmlformats.org/officeDocument/2006/relationships/hyperlink" Target="https://podminky.urs.cz/item/CS_URS_2022_01/877321113" TargetMode="External" /><Relationship Id="rId26" Type="http://schemas.openxmlformats.org/officeDocument/2006/relationships/hyperlink" Target="https://podminky.urs.cz/item/CS_URS_2022_01/877351101" TargetMode="External" /><Relationship Id="rId27" Type="http://schemas.openxmlformats.org/officeDocument/2006/relationships/hyperlink" Target="https://podminky.urs.cz/item/CS_URS_2022_01/877351112" TargetMode="External" /><Relationship Id="rId28" Type="http://schemas.openxmlformats.org/officeDocument/2006/relationships/hyperlink" Target="https://podminky.urs.cz/item/CS_URS_2022_01/892233122" TargetMode="External" /><Relationship Id="rId29" Type="http://schemas.openxmlformats.org/officeDocument/2006/relationships/hyperlink" Target="https://podminky.urs.cz/item/CS_URS_2022_01/892273122" TargetMode="External" /><Relationship Id="rId30" Type="http://schemas.openxmlformats.org/officeDocument/2006/relationships/hyperlink" Target="https://podminky.urs.cz/item/CS_URS_2022_01/892353122" TargetMode="External" /><Relationship Id="rId31" Type="http://schemas.openxmlformats.org/officeDocument/2006/relationships/hyperlink" Target="https://podminky.urs.cz/item/CS_URS_2022_01/892241111" TargetMode="External" /><Relationship Id="rId32" Type="http://schemas.openxmlformats.org/officeDocument/2006/relationships/hyperlink" Target="https://podminky.urs.cz/item/CS_URS_2022_01/892271111" TargetMode="External" /><Relationship Id="rId33" Type="http://schemas.openxmlformats.org/officeDocument/2006/relationships/hyperlink" Target="https://podminky.urs.cz/item/CS_URS_2022_01/892351111" TargetMode="External" /><Relationship Id="rId34" Type="http://schemas.openxmlformats.org/officeDocument/2006/relationships/hyperlink" Target="https://podminky.urs.cz/item/CS_URS_2022_01/892372111" TargetMode="External" /><Relationship Id="rId35" Type="http://schemas.openxmlformats.org/officeDocument/2006/relationships/hyperlink" Target="https://podminky.urs.cz/item/CS_URS_2022_01/998276111" TargetMode="External" /><Relationship Id="rId36" Type="http://schemas.openxmlformats.org/officeDocument/2006/relationships/hyperlink" Target="https://podminky.urs.cz/item/CS_URS_2022_01/998276124" TargetMode="External" /><Relationship Id="rId37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7143" TargetMode="External" /><Relationship Id="rId2" Type="http://schemas.openxmlformats.org/officeDocument/2006/relationships/hyperlink" Target="https://podminky.urs.cz/item/CS_URS_2022_01/113154123" TargetMode="External" /><Relationship Id="rId3" Type="http://schemas.openxmlformats.org/officeDocument/2006/relationships/hyperlink" Target="https://podminky.urs.cz/item/CS_URS_2022_01/121151105" TargetMode="External" /><Relationship Id="rId4" Type="http://schemas.openxmlformats.org/officeDocument/2006/relationships/hyperlink" Target="https://podminky.urs.cz/item/CS_URS_2022_01/132251252" TargetMode="External" /><Relationship Id="rId5" Type="http://schemas.openxmlformats.org/officeDocument/2006/relationships/hyperlink" Target="https://podminky.urs.cz/item/CS_URS_2022_01/151101102" TargetMode="External" /><Relationship Id="rId6" Type="http://schemas.openxmlformats.org/officeDocument/2006/relationships/hyperlink" Target="https://podminky.urs.cz/item/CS_URS_2022_01/151101112" TargetMode="External" /><Relationship Id="rId7" Type="http://schemas.openxmlformats.org/officeDocument/2006/relationships/hyperlink" Target="https://podminky.urs.cz/item/CS_URS_2022_01/162251101" TargetMode="External" /><Relationship Id="rId8" Type="http://schemas.openxmlformats.org/officeDocument/2006/relationships/hyperlink" Target="https://podminky.urs.cz/item/CS_URS_2022_01/162751117" TargetMode="External" /><Relationship Id="rId9" Type="http://schemas.openxmlformats.org/officeDocument/2006/relationships/hyperlink" Target="https://podminky.urs.cz/item/CS_URS_2022_01/167111121" TargetMode="External" /><Relationship Id="rId10" Type="http://schemas.openxmlformats.org/officeDocument/2006/relationships/hyperlink" Target="https://podminky.urs.cz/item/CS_URS_2022_01/171151103" TargetMode="External" /><Relationship Id="rId11" Type="http://schemas.openxmlformats.org/officeDocument/2006/relationships/hyperlink" Target="https://podminky.urs.cz/item/CS_URS_2022_01/171201231" TargetMode="External" /><Relationship Id="rId12" Type="http://schemas.openxmlformats.org/officeDocument/2006/relationships/hyperlink" Target="https://podminky.urs.cz/item/CS_URS_2022_01/174101101" TargetMode="External" /><Relationship Id="rId13" Type="http://schemas.openxmlformats.org/officeDocument/2006/relationships/hyperlink" Target="https://podminky.urs.cz/item/CS_URS_2022_01/174101101" TargetMode="External" /><Relationship Id="rId14" Type="http://schemas.openxmlformats.org/officeDocument/2006/relationships/hyperlink" Target="https://podminky.urs.cz/item/CS_URS_2022_01/181351005" TargetMode="External" /><Relationship Id="rId15" Type="http://schemas.openxmlformats.org/officeDocument/2006/relationships/hyperlink" Target="https://podminky.urs.cz/item/CS_URS_2022_01/181411131" TargetMode="External" /><Relationship Id="rId16" Type="http://schemas.openxmlformats.org/officeDocument/2006/relationships/hyperlink" Target="https://podminky.urs.cz/item/CS_URS_2022_01/175151101" TargetMode="External" /><Relationship Id="rId17" Type="http://schemas.openxmlformats.org/officeDocument/2006/relationships/hyperlink" Target="https://podminky.urs.cz/item/CS_URS_2022_01/451573111" TargetMode="External" /><Relationship Id="rId18" Type="http://schemas.openxmlformats.org/officeDocument/2006/relationships/hyperlink" Target="https://podminky.urs.cz/item/CS_URS_2022_01/564851011" TargetMode="External" /><Relationship Id="rId19" Type="http://schemas.openxmlformats.org/officeDocument/2006/relationships/hyperlink" Target="https://podminky.urs.cz/item/CS_URS_2022_01/565176101" TargetMode="External" /><Relationship Id="rId20" Type="http://schemas.openxmlformats.org/officeDocument/2006/relationships/hyperlink" Target="https://podminky.urs.cz/item/CS_URS_2022_01/567142115" TargetMode="External" /><Relationship Id="rId21" Type="http://schemas.openxmlformats.org/officeDocument/2006/relationships/hyperlink" Target="https://podminky.urs.cz/item/CS_URS_2022_01/573111112" TargetMode="External" /><Relationship Id="rId22" Type="http://schemas.openxmlformats.org/officeDocument/2006/relationships/hyperlink" Target="https://podminky.urs.cz/item/CS_URS_2022_01/573211111" TargetMode="External" /><Relationship Id="rId23" Type="http://schemas.openxmlformats.org/officeDocument/2006/relationships/hyperlink" Target="https://podminky.urs.cz/item/CS_URS_2022_01/577144111" TargetMode="External" /><Relationship Id="rId24" Type="http://schemas.openxmlformats.org/officeDocument/2006/relationships/hyperlink" Target="https://podminky.urs.cz/item/CS_URS_2022_01/577145032" TargetMode="External" /><Relationship Id="rId25" Type="http://schemas.openxmlformats.org/officeDocument/2006/relationships/hyperlink" Target="https://podminky.urs.cz/item/CS_URS_2022_01/851261131" TargetMode="External" /><Relationship Id="rId26" Type="http://schemas.openxmlformats.org/officeDocument/2006/relationships/hyperlink" Target="https://podminky.urs.cz/item/CS_URS_2022_01/851311131" TargetMode="External" /><Relationship Id="rId27" Type="http://schemas.openxmlformats.org/officeDocument/2006/relationships/hyperlink" Target="https://podminky.urs.cz/item/CS_URS_2022_01/851351131" TargetMode="External" /><Relationship Id="rId28" Type="http://schemas.openxmlformats.org/officeDocument/2006/relationships/hyperlink" Target="https://podminky.urs.cz/item/CS_URS_2022_01/851241192" TargetMode="External" /><Relationship Id="rId29" Type="http://schemas.openxmlformats.org/officeDocument/2006/relationships/hyperlink" Target="https://podminky.urs.cz/item/CS_URS_2022_01/857242122" TargetMode="External" /><Relationship Id="rId30" Type="http://schemas.openxmlformats.org/officeDocument/2006/relationships/hyperlink" Target="https://podminky.urs.cz/item/CS_URS_2022_01/857262122" TargetMode="External" /><Relationship Id="rId31" Type="http://schemas.openxmlformats.org/officeDocument/2006/relationships/hyperlink" Target="https://podminky.urs.cz/item/CS_URS_2022_01/857264122" TargetMode="External" /><Relationship Id="rId32" Type="http://schemas.openxmlformats.org/officeDocument/2006/relationships/hyperlink" Target="https://podminky.urs.cz/item/CS_URS_2022_01/857312122" TargetMode="External" /><Relationship Id="rId33" Type="http://schemas.openxmlformats.org/officeDocument/2006/relationships/hyperlink" Target="https://podminky.urs.cz/item/CS_URS_2022_01/857313131" TargetMode="External" /><Relationship Id="rId34" Type="http://schemas.openxmlformats.org/officeDocument/2006/relationships/hyperlink" Target="https://podminky.urs.cz/item/CS_URS_2022_01/857314122" TargetMode="External" /><Relationship Id="rId35" Type="http://schemas.openxmlformats.org/officeDocument/2006/relationships/hyperlink" Target="https://podminky.urs.cz/item/CS_URS_2022_01/857351131" TargetMode="External" /><Relationship Id="rId36" Type="http://schemas.openxmlformats.org/officeDocument/2006/relationships/hyperlink" Target="https://podminky.urs.cz/item/CS_URS_2022_01/857352122" TargetMode="External" /><Relationship Id="rId37" Type="http://schemas.openxmlformats.org/officeDocument/2006/relationships/hyperlink" Target="https://podminky.urs.cz/item/CS_URS_2022_01/857354122" TargetMode="External" /><Relationship Id="rId38" Type="http://schemas.openxmlformats.org/officeDocument/2006/relationships/hyperlink" Target="https://podminky.urs.cz/item/CS_URS_2022_01/857362122" TargetMode="External" /><Relationship Id="rId39" Type="http://schemas.openxmlformats.org/officeDocument/2006/relationships/hyperlink" Target="https://podminky.urs.cz/item/CS_URS_2022_01/857241192" TargetMode="External" /><Relationship Id="rId40" Type="http://schemas.openxmlformats.org/officeDocument/2006/relationships/hyperlink" Target="https://podminky.urs.cz/item/CS_URS_2022_01/857242192" TargetMode="External" /><Relationship Id="rId41" Type="http://schemas.openxmlformats.org/officeDocument/2006/relationships/hyperlink" Target="https://podminky.urs.cz/item/CS_URS_2022_01/857243192" TargetMode="External" /><Relationship Id="rId42" Type="http://schemas.openxmlformats.org/officeDocument/2006/relationships/hyperlink" Target="https://podminky.urs.cz/item/CS_URS_2022_01/857244192" TargetMode="External" /><Relationship Id="rId43" Type="http://schemas.openxmlformats.org/officeDocument/2006/relationships/hyperlink" Target="https://podminky.urs.cz/item/CS_URS_2022_01/871251211" TargetMode="External" /><Relationship Id="rId44" Type="http://schemas.openxmlformats.org/officeDocument/2006/relationships/hyperlink" Target="https://podminky.urs.cz/item/CS_URS_2022_01/877251101" TargetMode="External" /><Relationship Id="rId45" Type="http://schemas.openxmlformats.org/officeDocument/2006/relationships/hyperlink" Target="https://podminky.urs.cz/item/CS_URS_2022_01/891241222" TargetMode="External" /><Relationship Id="rId46" Type="http://schemas.openxmlformats.org/officeDocument/2006/relationships/hyperlink" Target="https://podminky.urs.cz/item/CS_URS_2022_01/891241811" TargetMode="External" /><Relationship Id="rId47" Type="http://schemas.openxmlformats.org/officeDocument/2006/relationships/hyperlink" Target="https://podminky.urs.cz/item/CS_URS_2022_01/891247112" TargetMode="External" /><Relationship Id="rId48" Type="http://schemas.openxmlformats.org/officeDocument/2006/relationships/hyperlink" Target="https://podminky.urs.cz/item/CS_URS_2022_01/891261222" TargetMode="External" /><Relationship Id="rId49" Type="http://schemas.openxmlformats.org/officeDocument/2006/relationships/hyperlink" Target="https://podminky.urs.cz/item/CS_URS_2022_01/891351222" TargetMode="External" /><Relationship Id="rId50" Type="http://schemas.openxmlformats.org/officeDocument/2006/relationships/hyperlink" Target="https://podminky.urs.cz/item/CS_URS_2022_01/892271111" TargetMode="External" /><Relationship Id="rId51" Type="http://schemas.openxmlformats.org/officeDocument/2006/relationships/hyperlink" Target="https://podminky.urs.cz/item/CS_URS_2022_01/892273122" TargetMode="External" /><Relationship Id="rId52" Type="http://schemas.openxmlformats.org/officeDocument/2006/relationships/hyperlink" Target="https://podminky.urs.cz/item/CS_URS_2022_01/892351111" TargetMode="External" /><Relationship Id="rId53" Type="http://schemas.openxmlformats.org/officeDocument/2006/relationships/hyperlink" Target="https://podminky.urs.cz/item/CS_URS_2022_01/892353122" TargetMode="External" /><Relationship Id="rId54" Type="http://schemas.openxmlformats.org/officeDocument/2006/relationships/hyperlink" Target="https://podminky.urs.cz/item/CS_URS_2022_01/892372111" TargetMode="External" /><Relationship Id="rId55" Type="http://schemas.openxmlformats.org/officeDocument/2006/relationships/hyperlink" Target="https://podminky.urs.cz/item/CS_URS_2022_01/899722114" TargetMode="External" /><Relationship Id="rId56" Type="http://schemas.openxmlformats.org/officeDocument/2006/relationships/hyperlink" Target="https://podminky.urs.cz/item/CS_URS_2022_01/899401113" TargetMode="External" /><Relationship Id="rId57" Type="http://schemas.openxmlformats.org/officeDocument/2006/relationships/hyperlink" Target="https://podminky.urs.cz/item/CS_URS_2022_01/916111113" TargetMode="External" /><Relationship Id="rId58" Type="http://schemas.openxmlformats.org/officeDocument/2006/relationships/hyperlink" Target="https://podminky.urs.cz/item/CS_URS_2022_01/919112111" TargetMode="External" /><Relationship Id="rId59" Type="http://schemas.openxmlformats.org/officeDocument/2006/relationships/hyperlink" Target="https://podminky.urs.cz/item/CS_URS_2022_01/919112213" TargetMode="External" /><Relationship Id="rId60" Type="http://schemas.openxmlformats.org/officeDocument/2006/relationships/hyperlink" Target="https://podminky.urs.cz/item/CS_URS_2022_01/919121112" TargetMode="External" /><Relationship Id="rId61" Type="http://schemas.openxmlformats.org/officeDocument/2006/relationships/hyperlink" Target="https://podminky.urs.cz/item/CS_URS_2022_01/919735112" TargetMode="External" /><Relationship Id="rId62" Type="http://schemas.openxmlformats.org/officeDocument/2006/relationships/hyperlink" Target="https://podminky.urs.cz/item/CS_URS_2022_01/977151127" TargetMode="External" /><Relationship Id="rId63" Type="http://schemas.openxmlformats.org/officeDocument/2006/relationships/hyperlink" Target="https://podminky.urs.cz/item/CS_URS_2022_01/977151911" TargetMode="External" /><Relationship Id="rId64" Type="http://schemas.openxmlformats.org/officeDocument/2006/relationships/hyperlink" Target="https://podminky.urs.cz/item/CS_URS_2022_01/997013151" TargetMode="External" /><Relationship Id="rId65" Type="http://schemas.openxmlformats.org/officeDocument/2006/relationships/hyperlink" Target="https://podminky.urs.cz/item/CS_URS_2022_01/997013501" TargetMode="External" /><Relationship Id="rId66" Type="http://schemas.openxmlformats.org/officeDocument/2006/relationships/hyperlink" Target="https://podminky.urs.cz/item/CS_URS_2022_01/997013509" TargetMode="External" /><Relationship Id="rId67" Type="http://schemas.openxmlformats.org/officeDocument/2006/relationships/hyperlink" Target="https://podminky.urs.cz/item/CS_URS_2022_01/997013602" TargetMode="External" /><Relationship Id="rId68" Type="http://schemas.openxmlformats.org/officeDocument/2006/relationships/hyperlink" Target="https://podminky.urs.cz/item/CS_URS_2022_01/997221551" TargetMode="External" /><Relationship Id="rId69" Type="http://schemas.openxmlformats.org/officeDocument/2006/relationships/hyperlink" Target="https://podminky.urs.cz/item/CS_URS_2022_01/997221559" TargetMode="External" /><Relationship Id="rId70" Type="http://schemas.openxmlformats.org/officeDocument/2006/relationships/hyperlink" Target="https://podminky.urs.cz/item/CS_URS_2022_01/997221875" TargetMode="External" /><Relationship Id="rId71" Type="http://schemas.openxmlformats.org/officeDocument/2006/relationships/hyperlink" Target="https://podminky.urs.cz/item/CS_URS_2022_01/998273112" TargetMode="External" /><Relationship Id="rId72" Type="http://schemas.openxmlformats.org/officeDocument/2006/relationships/hyperlink" Target="https://podminky.urs.cz/item/CS_URS_2022_01/998273124" TargetMode="External" /><Relationship Id="rId73" Type="http://schemas.openxmlformats.org/officeDocument/2006/relationships/hyperlink" Target="https://podminky.urs.cz/item/CS_URS_2022_01/711112001" TargetMode="External" /><Relationship Id="rId74" Type="http://schemas.openxmlformats.org/officeDocument/2006/relationships/hyperlink" Target="https://podminky.urs.cz/item/CS_URS_2022_01/711142559" TargetMode="External" /><Relationship Id="rId75" Type="http://schemas.openxmlformats.org/officeDocument/2006/relationships/hyperlink" Target="https://podminky.urs.cz/item/CS_URS_2022_01/998711101" TargetMode="External" /><Relationship Id="rId76" Type="http://schemas.openxmlformats.org/officeDocument/2006/relationships/hyperlink" Target="https://podminky.urs.cz/item/CS_URS_2022_01/741410001" TargetMode="External" /><Relationship Id="rId7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39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40</v>
      </c>
      <c r="E29" s="49"/>
      <c r="F29" s="34" t="s">
        <v>41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47</v>
      </c>
      <c r="U35" s="56"/>
      <c r="V35" s="56"/>
      <c r="W35" s="56"/>
      <c r="X35" s="58" t="s">
        <v>48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49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2022/004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BRNO, KOLEKTOR NOVÝ LÍSKOVEC – REKONSTRUKCE VODOVODU, ETAPA IV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3.2.2022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51</v>
      </c>
      <c r="D52" s="89"/>
      <c r="E52" s="89"/>
      <c r="F52" s="89"/>
      <c r="G52" s="89"/>
      <c r="H52" s="90"/>
      <c r="I52" s="91" t="s">
        <v>52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53</v>
      </c>
      <c r="AH52" s="89"/>
      <c r="AI52" s="89"/>
      <c r="AJ52" s="89"/>
      <c r="AK52" s="89"/>
      <c r="AL52" s="89"/>
      <c r="AM52" s="89"/>
      <c r="AN52" s="91" t="s">
        <v>54</v>
      </c>
      <c r="AO52" s="89"/>
      <c r="AP52" s="89"/>
      <c r="AQ52" s="93" t="s">
        <v>55</v>
      </c>
      <c r="AR52" s="46"/>
      <c r="AS52" s="94" t="s">
        <v>56</v>
      </c>
      <c r="AT52" s="95" t="s">
        <v>57</v>
      </c>
      <c r="AU52" s="95" t="s">
        <v>58</v>
      </c>
      <c r="AV52" s="95" t="s">
        <v>59</v>
      </c>
      <c r="AW52" s="95" t="s">
        <v>60</v>
      </c>
      <c r="AX52" s="95" t="s">
        <v>61</v>
      </c>
      <c r="AY52" s="95" t="s">
        <v>62</v>
      </c>
      <c r="AZ52" s="95" t="s">
        <v>63</v>
      </c>
      <c r="BA52" s="95" t="s">
        <v>64</v>
      </c>
      <c r="BB52" s="95" t="s">
        <v>65</v>
      </c>
      <c r="BC52" s="95" t="s">
        <v>66</v>
      </c>
      <c r="BD52" s="96" t="s">
        <v>67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ROUND(AG55+AG61+AG62,2)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ROUND(AS55+AS61+AS62,2)</f>
        <v>0</v>
      </c>
      <c r="AT54" s="108">
        <f>ROUND(SUM(AV54:AW54),2)</f>
        <v>0</v>
      </c>
      <c r="AU54" s="109">
        <f>ROUND(AU55+AU61+AU62,5)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ROUND(AZ55+AZ61+AZ62,2)</f>
        <v>0</v>
      </c>
      <c r="BA54" s="108">
        <f>ROUND(BA55+BA61+BA62,2)</f>
        <v>0</v>
      </c>
      <c r="BB54" s="108">
        <f>ROUND(BB55+BB61+BB62,2)</f>
        <v>0</v>
      </c>
      <c r="BC54" s="108">
        <f>ROUND(BC55+BC61+BC62,2)</f>
        <v>0</v>
      </c>
      <c r="BD54" s="110">
        <f>ROUND(BD55+BD61+BD62,2)</f>
        <v>0</v>
      </c>
      <c r="BE54" s="6"/>
      <c r="BS54" s="111" t="s">
        <v>69</v>
      </c>
      <c r="BT54" s="111" t="s">
        <v>70</v>
      </c>
      <c r="BU54" s="112" t="s">
        <v>71</v>
      </c>
      <c r="BV54" s="111" t="s">
        <v>72</v>
      </c>
      <c r="BW54" s="111" t="s">
        <v>5</v>
      </c>
      <c r="BX54" s="111" t="s">
        <v>73</v>
      </c>
      <c r="CL54" s="111" t="s">
        <v>19</v>
      </c>
    </row>
    <row r="55" s="7" customFormat="1" ht="16.5" customHeight="1">
      <c r="A55" s="7"/>
      <c r="B55" s="113"/>
      <c r="C55" s="114"/>
      <c r="D55" s="115" t="s">
        <v>74</v>
      </c>
      <c r="E55" s="115"/>
      <c r="F55" s="115"/>
      <c r="G55" s="115"/>
      <c r="H55" s="115"/>
      <c r="I55" s="116"/>
      <c r="J55" s="115" t="s">
        <v>75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ROUND(SUM(AG56:AG60),2)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76</v>
      </c>
      <c r="AR55" s="120"/>
      <c r="AS55" s="121">
        <f>ROUND(SUM(AS56:AS60),2)</f>
        <v>0</v>
      </c>
      <c r="AT55" s="122">
        <f>ROUND(SUM(AV55:AW55),2)</f>
        <v>0</v>
      </c>
      <c r="AU55" s="123">
        <f>ROUND(SUM(AU56:AU60),5)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ROUND(SUM(AZ56:AZ60),2)</f>
        <v>0</v>
      </c>
      <c r="BA55" s="122">
        <f>ROUND(SUM(BA56:BA60),2)</f>
        <v>0</v>
      </c>
      <c r="BB55" s="122">
        <f>ROUND(SUM(BB56:BB60),2)</f>
        <v>0</v>
      </c>
      <c r="BC55" s="122">
        <f>ROUND(SUM(BC56:BC60),2)</f>
        <v>0</v>
      </c>
      <c r="BD55" s="124">
        <f>ROUND(SUM(BD56:BD60),2)</f>
        <v>0</v>
      </c>
      <c r="BE55" s="7"/>
      <c r="BS55" s="125" t="s">
        <v>69</v>
      </c>
      <c r="BT55" s="125" t="s">
        <v>77</v>
      </c>
      <c r="BU55" s="125" t="s">
        <v>71</v>
      </c>
      <c r="BV55" s="125" t="s">
        <v>72</v>
      </c>
      <c r="BW55" s="125" t="s">
        <v>78</v>
      </c>
      <c r="BX55" s="125" t="s">
        <v>5</v>
      </c>
      <c r="CL55" s="125" t="s">
        <v>19</v>
      </c>
      <c r="CM55" s="125" t="s">
        <v>79</v>
      </c>
    </row>
    <row r="56" s="4" customFormat="1" ht="23.25" customHeight="1">
      <c r="A56" s="126" t="s">
        <v>80</v>
      </c>
      <c r="B56" s="65"/>
      <c r="C56" s="127"/>
      <c r="D56" s="127"/>
      <c r="E56" s="128" t="s">
        <v>81</v>
      </c>
      <c r="F56" s="128"/>
      <c r="G56" s="128"/>
      <c r="H56" s="128"/>
      <c r="I56" s="128"/>
      <c r="J56" s="127"/>
      <c r="K56" s="128" t="s">
        <v>82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'SO330.001 - Montážní vstu...'!J32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83</v>
      </c>
      <c r="AR56" s="67"/>
      <c r="AS56" s="131">
        <v>0</v>
      </c>
      <c r="AT56" s="132">
        <f>ROUND(SUM(AV56:AW56),2)</f>
        <v>0</v>
      </c>
      <c r="AU56" s="133">
        <f>'SO330.001 - Montážní vstu...'!P95</f>
        <v>0</v>
      </c>
      <c r="AV56" s="132">
        <f>'SO330.001 - Montážní vstu...'!J35</f>
        <v>0</v>
      </c>
      <c r="AW56" s="132">
        <f>'SO330.001 - Montážní vstu...'!J36</f>
        <v>0</v>
      </c>
      <c r="AX56" s="132">
        <f>'SO330.001 - Montážní vstu...'!J37</f>
        <v>0</v>
      </c>
      <c r="AY56" s="132">
        <f>'SO330.001 - Montážní vstu...'!J38</f>
        <v>0</v>
      </c>
      <c r="AZ56" s="132">
        <f>'SO330.001 - Montážní vstu...'!F35</f>
        <v>0</v>
      </c>
      <c r="BA56" s="132">
        <f>'SO330.001 - Montážní vstu...'!F36</f>
        <v>0</v>
      </c>
      <c r="BB56" s="132">
        <f>'SO330.001 - Montážní vstu...'!F37</f>
        <v>0</v>
      </c>
      <c r="BC56" s="132">
        <f>'SO330.001 - Montážní vstu...'!F38</f>
        <v>0</v>
      </c>
      <c r="BD56" s="134">
        <f>'SO330.001 - Montážní vstu...'!F39</f>
        <v>0</v>
      </c>
      <c r="BE56" s="4"/>
      <c r="BT56" s="135" t="s">
        <v>79</v>
      </c>
      <c r="BV56" s="135" t="s">
        <v>72</v>
      </c>
      <c r="BW56" s="135" t="s">
        <v>84</v>
      </c>
      <c r="BX56" s="135" t="s">
        <v>78</v>
      </c>
      <c r="CL56" s="135" t="s">
        <v>19</v>
      </c>
    </row>
    <row r="57" s="4" customFormat="1" ht="23.25" customHeight="1">
      <c r="A57" s="126" t="s">
        <v>80</v>
      </c>
      <c r="B57" s="65"/>
      <c r="C57" s="127"/>
      <c r="D57" s="127"/>
      <c r="E57" s="128" t="s">
        <v>85</v>
      </c>
      <c r="F57" s="128"/>
      <c r="G57" s="128"/>
      <c r="H57" s="128"/>
      <c r="I57" s="128"/>
      <c r="J57" s="127"/>
      <c r="K57" s="128" t="s">
        <v>86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'SO330.002 - Montážní vstu...'!J32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83</v>
      </c>
      <c r="AR57" s="67"/>
      <c r="AS57" s="131">
        <v>0</v>
      </c>
      <c r="AT57" s="132">
        <f>ROUND(SUM(AV57:AW57),2)</f>
        <v>0</v>
      </c>
      <c r="AU57" s="133">
        <f>'SO330.002 - Montážní vstu...'!P96</f>
        <v>0</v>
      </c>
      <c r="AV57" s="132">
        <f>'SO330.002 - Montážní vstu...'!J35</f>
        <v>0</v>
      </c>
      <c r="AW57" s="132">
        <f>'SO330.002 - Montážní vstu...'!J36</f>
        <v>0</v>
      </c>
      <c r="AX57" s="132">
        <f>'SO330.002 - Montážní vstu...'!J37</f>
        <v>0</v>
      </c>
      <c r="AY57" s="132">
        <f>'SO330.002 - Montážní vstu...'!J38</f>
        <v>0</v>
      </c>
      <c r="AZ57" s="132">
        <f>'SO330.002 - Montážní vstu...'!F35</f>
        <v>0</v>
      </c>
      <c r="BA57" s="132">
        <f>'SO330.002 - Montážní vstu...'!F36</f>
        <v>0</v>
      </c>
      <c r="BB57" s="132">
        <f>'SO330.002 - Montážní vstu...'!F37</f>
        <v>0</v>
      </c>
      <c r="BC57" s="132">
        <f>'SO330.002 - Montážní vstu...'!F38</f>
        <v>0</v>
      </c>
      <c r="BD57" s="134">
        <f>'SO330.002 - Montážní vstu...'!F39</f>
        <v>0</v>
      </c>
      <c r="BE57" s="4"/>
      <c r="BT57" s="135" t="s">
        <v>79</v>
      </c>
      <c r="BV57" s="135" t="s">
        <v>72</v>
      </c>
      <c r="BW57" s="135" t="s">
        <v>87</v>
      </c>
      <c r="BX57" s="135" t="s">
        <v>78</v>
      </c>
      <c r="CL57" s="135" t="s">
        <v>19</v>
      </c>
    </row>
    <row r="58" s="4" customFormat="1" ht="23.25" customHeight="1">
      <c r="A58" s="126" t="s">
        <v>80</v>
      </c>
      <c r="B58" s="65"/>
      <c r="C58" s="127"/>
      <c r="D58" s="127"/>
      <c r="E58" s="128" t="s">
        <v>88</v>
      </c>
      <c r="F58" s="128"/>
      <c r="G58" s="128"/>
      <c r="H58" s="128"/>
      <c r="I58" s="128"/>
      <c r="J58" s="127"/>
      <c r="K58" s="128" t="s">
        <v>89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'SO330.003 - Montážní vstu...'!J32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83</v>
      </c>
      <c r="AR58" s="67"/>
      <c r="AS58" s="131">
        <v>0</v>
      </c>
      <c r="AT58" s="132">
        <f>ROUND(SUM(AV58:AW58),2)</f>
        <v>0</v>
      </c>
      <c r="AU58" s="133">
        <f>'SO330.003 - Montážní vstu...'!P95</f>
        <v>0</v>
      </c>
      <c r="AV58" s="132">
        <f>'SO330.003 - Montážní vstu...'!J35</f>
        <v>0</v>
      </c>
      <c r="AW58" s="132">
        <f>'SO330.003 - Montážní vstu...'!J36</f>
        <v>0</v>
      </c>
      <c r="AX58" s="132">
        <f>'SO330.003 - Montážní vstu...'!J37</f>
        <v>0</v>
      </c>
      <c r="AY58" s="132">
        <f>'SO330.003 - Montážní vstu...'!J38</f>
        <v>0</v>
      </c>
      <c r="AZ58" s="132">
        <f>'SO330.003 - Montážní vstu...'!F35</f>
        <v>0</v>
      </c>
      <c r="BA58" s="132">
        <f>'SO330.003 - Montážní vstu...'!F36</f>
        <v>0</v>
      </c>
      <c r="BB58" s="132">
        <f>'SO330.003 - Montážní vstu...'!F37</f>
        <v>0</v>
      </c>
      <c r="BC58" s="132">
        <f>'SO330.003 - Montážní vstu...'!F38</f>
        <v>0</v>
      </c>
      <c r="BD58" s="134">
        <f>'SO330.003 - Montážní vstu...'!F39</f>
        <v>0</v>
      </c>
      <c r="BE58" s="4"/>
      <c r="BT58" s="135" t="s">
        <v>79</v>
      </c>
      <c r="BV58" s="135" t="s">
        <v>72</v>
      </c>
      <c r="BW58" s="135" t="s">
        <v>90</v>
      </c>
      <c r="BX58" s="135" t="s">
        <v>78</v>
      </c>
      <c r="CL58" s="135" t="s">
        <v>19</v>
      </c>
    </row>
    <row r="59" s="4" customFormat="1" ht="23.25" customHeight="1">
      <c r="A59" s="126" t="s">
        <v>80</v>
      </c>
      <c r="B59" s="65"/>
      <c r="C59" s="127"/>
      <c r="D59" s="127"/>
      <c r="E59" s="128" t="s">
        <v>91</v>
      </c>
      <c r="F59" s="128"/>
      <c r="G59" s="128"/>
      <c r="H59" s="128"/>
      <c r="I59" s="128"/>
      <c r="J59" s="127"/>
      <c r="K59" s="128" t="s">
        <v>92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'SO330.004 - Montážní prác...'!J32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83</v>
      </c>
      <c r="AR59" s="67"/>
      <c r="AS59" s="131">
        <v>0</v>
      </c>
      <c r="AT59" s="132">
        <f>ROUND(SUM(AV59:AW59),2)</f>
        <v>0</v>
      </c>
      <c r="AU59" s="133">
        <f>'SO330.004 - Montážní prác...'!P89</f>
        <v>0</v>
      </c>
      <c r="AV59" s="132">
        <f>'SO330.004 - Montážní prác...'!J35</f>
        <v>0</v>
      </c>
      <c r="AW59" s="132">
        <f>'SO330.004 - Montážní prác...'!J36</f>
        <v>0</v>
      </c>
      <c r="AX59" s="132">
        <f>'SO330.004 - Montážní prác...'!J37</f>
        <v>0</v>
      </c>
      <c r="AY59" s="132">
        <f>'SO330.004 - Montážní prác...'!J38</f>
        <v>0</v>
      </c>
      <c r="AZ59" s="132">
        <f>'SO330.004 - Montážní prác...'!F35</f>
        <v>0</v>
      </c>
      <c r="BA59" s="132">
        <f>'SO330.004 - Montážní prác...'!F36</f>
        <v>0</v>
      </c>
      <c r="BB59" s="132">
        <f>'SO330.004 - Montážní prác...'!F37</f>
        <v>0</v>
      </c>
      <c r="BC59" s="132">
        <f>'SO330.004 - Montážní prác...'!F38</f>
        <v>0</v>
      </c>
      <c r="BD59" s="134">
        <f>'SO330.004 - Montážní prác...'!F39</f>
        <v>0</v>
      </c>
      <c r="BE59" s="4"/>
      <c r="BT59" s="135" t="s">
        <v>79</v>
      </c>
      <c r="BV59" s="135" t="s">
        <v>72</v>
      </c>
      <c r="BW59" s="135" t="s">
        <v>93</v>
      </c>
      <c r="BX59" s="135" t="s">
        <v>78</v>
      </c>
      <c r="CL59" s="135" t="s">
        <v>19</v>
      </c>
    </row>
    <row r="60" s="4" customFormat="1" ht="23.25" customHeight="1">
      <c r="A60" s="126" t="s">
        <v>80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'SO330.005 - Montážní prác...'!J32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83</v>
      </c>
      <c r="AR60" s="67"/>
      <c r="AS60" s="131">
        <v>0</v>
      </c>
      <c r="AT60" s="132">
        <f>ROUND(SUM(AV60:AW60),2)</f>
        <v>0</v>
      </c>
      <c r="AU60" s="133">
        <f>'SO330.005 - Montážní prác...'!P97</f>
        <v>0</v>
      </c>
      <c r="AV60" s="132">
        <f>'SO330.005 - Montážní prác...'!J35</f>
        <v>0</v>
      </c>
      <c r="AW60" s="132">
        <f>'SO330.005 - Montážní prác...'!J36</f>
        <v>0</v>
      </c>
      <c r="AX60" s="132">
        <f>'SO330.005 - Montážní prác...'!J37</f>
        <v>0</v>
      </c>
      <c r="AY60" s="132">
        <f>'SO330.005 - Montážní prác...'!J38</f>
        <v>0</v>
      </c>
      <c r="AZ60" s="132">
        <f>'SO330.005 - Montážní prác...'!F35</f>
        <v>0</v>
      </c>
      <c r="BA60" s="132">
        <f>'SO330.005 - Montážní prác...'!F36</f>
        <v>0</v>
      </c>
      <c r="BB60" s="132">
        <f>'SO330.005 - Montážní prác...'!F37</f>
        <v>0</v>
      </c>
      <c r="BC60" s="132">
        <f>'SO330.005 - Montážní prác...'!F38</f>
        <v>0</v>
      </c>
      <c r="BD60" s="134">
        <f>'SO330.005 - Montážní prác...'!F39</f>
        <v>0</v>
      </c>
      <c r="BE60" s="4"/>
      <c r="BT60" s="135" t="s">
        <v>79</v>
      </c>
      <c r="BV60" s="135" t="s">
        <v>72</v>
      </c>
      <c r="BW60" s="135" t="s">
        <v>96</v>
      </c>
      <c r="BX60" s="135" t="s">
        <v>78</v>
      </c>
      <c r="CL60" s="135" t="s">
        <v>19</v>
      </c>
    </row>
    <row r="61" s="7" customFormat="1" ht="16.5" customHeight="1">
      <c r="A61" s="126" t="s">
        <v>80</v>
      </c>
      <c r="B61" s="113"/>
      <c r="C61" s="114"/>
      <c r="D61" s="115" t="s">
        <v>97</v>
      </c>
      <c r="E61" s="115"/>
      <c r="F61" s="115"/>
      <c r="G61" s="115"/>
      <c r="H61" s="115"/>
      <c r="I61" s="116"/>
      <c r="J61" s="115" t="s">
        <v>98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8">
        <f>'SO331 - Bourací práce'!J30</f>
        <v>0</v>
      </c>
      <c r="AH61" s="116"/>
      <c r="AI61" s="116"/>
      <c r="AJ61" s="116"/>
      <c r="AK61" s="116"/>
      <c r="AL61" s="116"/>
      <c r="AM61" s="116"/>
      <c r="AN61" s="118">
        <f>SUM(AG61,AT61)</f>
        <v>0</v>
      </c>
      <c r="AO61" s="116"/>
      <c r="AP61" s="116"/>
      <c r="AQ61" s="119" t="s">
        <v>76</v>
      </c>
      <c r="AR61" s="120"/>
      <c r="AS61" s="121">
        <v>0</v>
      </c>
      <c r="AT61" s="122">
        <f>ROUND(SUM(AV61:AW61),2)</f>
        <v>0</v>
      </c>
      <c r="AU61" s="123">
        <f>'SO331 - Bourací práce'!P81</f>
        <v>0</v>
      </c>
      <c r="AV61" s="122">
        <f>'SO331 - Bourací práce'!J33</f>
        <v>0</v>
      </c>
      <c r="AW61" s="122">
        <f>'SO331 - Bourací práce'!J34</f>
        <v>0</v>
      </c>
      <c r="AX61" s="122">
        <f>'SO331 - Bourací práce'!J35</f>
        <v>0</v>
      </c>
      <c r="AY61" s="122">
        <f>'SO331 - Bourací práce'!J36</f>
        <v>0</v>
      </c>
      <c r="AZ61" s="122">
        <f>'SO331 - Bourací práce'!F33</f>
        <v>0</v>
      </c>
      <c r="BA61" s="122">
        <f>'SO331 - Bourací práce'!F34</f>
        <v>0</v>
      </c>
      <c r="BB61" s="122">
        <f>'SO331 - Bourací práce'!F35</f>
        <v>0</v>
      </c>
      <c r="BC61" s="122">
        <f>'SO331 - Bourací práce'!F36</f>
        <v>0</v>
      </c>
      <c r="BD61" s="124">
        <f>'SO331 - Bourací práce'!F37</f>
        <v>0</v>
      </c>
      <c r="BE61" s="7"/>
      <c r="BT61" s="125" t="s">
        <v>77</v>
      </c>
      <c r="BV61" s="125" t="s">
        <v>72</v>
      </c>
      <c r="BW61" s="125" t="s">
        <v>99</v>
      </c>
      <c r="BX61" s="125" t="s">
        <v>5</v>
      </c>
      <c r="CL61" s="125" t="s">
        <v>19</v>
      </c>
      <c r="CM61" s="125" t="s">
        <v>79</v>
      </c>
    </row>
    <row r="62" s="7" customFormat="1" ht="16.5" customHeight="1">
      <c r="A62" s="126" t="s">
        <v>80</v>
      </c>
      <c r="B62" s="113"/>
      <c r="C62" s="114"/>
      <c r="D62" s="115" t="s">
        <v>100</v>
      </c>
      <c r="E62" s="115"/>
      <c r="F62" s="115"/>
      <c r="G62" s="115"/>
      <c r="H62" s="115"/>
      <c r="I62" s="116"/>
      <c r="J62" s="115" t="s">
        <v>101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8">
        <f>'SO900 - Vedlejší a ostatn...'!J30</f>
        <v>0</v>
      </c>
      <c r="AH62" s="116"/>
      <c r="AI62" s="116"/>
      <c r="AJ62" s="116"/>
      <c r="AK62" s="116"/>
      <c r="AL62" s="116"/>
      <c r="AM62" s="116"/>
      <c r="AN62" s="118">
        <f>SUM(AG62,AT62)</f>
        <v>0</v>
      </c>
      <c r="AO62" s="116"/>
      <c r="AP62" s="116"/>
      <c r="AQ62" s="119" t="s">
        <v>76</v>
      </c>
      <c r="AR62" s="120"/>
      <c r="AS62" s="136">
        <v>0</v>
      </c>
      <c r="AT62" s="137">
        <f>ROUND(SUM(AV62:AW62),2)</f>
        <v>0</v>
      </c>
      <c r="AU62" s="138">
        <f>'SO900 - Vedlejší a ostatn...'!P80</f>
        <v>0</v>
      </c>
      <c r="AV62" s="137">
        <f>'SO900 - Vedlejší a ostatn...'!J33</f>
        <v>0</v>
      </c>
      <c r="AW62" s="137">
        <f>'SO900 - Vedlejší a ostatn...'!J34</f>
        <v>0</v>
      </c>
      <c r="AX62" s="137">
        <f>'SO900 - Vedlejší a ostatn...'!J35</f>
        <v>0</v>
      </c>
      <c r="AY62" s="137">
        <f>'SO900 - Vedlejší a ostatn...'!J36</f>
        <v>0</v>
      </c>
      <c r="AZ62" s="137">
        <f>'SO900 - Vedlejší a ostatn...'!F33</f>
        <v>0</v>
      </c>
      <c r="BA62" s="137">
        <f>'SO900 - Vedlejší a ostatn...'!F34</f>
        <v>0</v>
      </c>
      <c r="BB62" s="137">
        <f>'SO900 - Vedlejší a ostatn...'!F35</f>
        <v>0</v>
      </c>
      <c r="BC62" s="137">
        <f>'SO900 - Vedlejší a ostatn...'!F36</f>
        <v>0</v>
      </c>
      <c r="BD62" s="139">
        <f>'SO900 - Vedlejší a ostatn...'!F37</f>
        <v>0</v>
      </c>
      <c r="BE62" s="7"/>
      <c r="BT62" s="125" t="s">
        <v>77</v>
      </c>
      <c r="BV62" s="125" t="s">
        <v>72</v>
      </c>
      <c r="BW62" s="125" t="s">
        <v>102</v>
      </c>
      <c r="BX62" s="125" t="s">
        <v>5</v>
      </c>
      <c r="CL62" s="125" t="s">
        <v>19</v>
      </c>
      <c r="CM62" s="125" t="s">
        <v>79</v>
      </c>
    </row>
    <row r="63" s="2" customFormat="1" ht="30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6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</sheetData>
  <sheetProtection sheet="1" formatColumns="0" formatRows="0" objects="1" scenarios="1" spinCount="100000" saltValue="kR2visC25ulRbqld2IklRhbBbW8Hdjq0lVQvkSRN3N5MxuoYBKbb0azDxUKwfi7f2NKFj1RDpFVdyMQiZqJWVg==" hashValue="IBTyzwF003bgvhgy9wJF73WpDPkvtxdCCYaXHwZCrRpLiM6FsEpnVjpWXEWQwtUilrBGnjwgm3GZqqXMCnG/vA==" algorithmName="SHA-512" password="CC35"/>
  <mergeCells count="70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330.001 - Montážní vstu...'!C2" display="/"/>
    <hyperlink ref="A57" location="'SO330.002 - Montážní vstu...'!C2" display="/"/>
    <hyperlink ref="A58" location="'SO330.003 - Montážní vstu...'!C2" display="/"/>
    <hyperlink ref="A59" location="'SO330.004 - Montážní prác...'!C2" display="/"/>
    <hyperlink ref="A60" location="'SO330.005 - Montážní prác...'!C2" display="/"/>
    <hyperlink ref="A61" location="'SO331 - Bourací práce'!C2" display="/"/>
    <hyperlink ref="A62" location="'SO900 - Vedlejší a ostatn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3.2.2022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ROUND((SUM(BE95:BE213)),  2)</f>
        <v>0</v>
      </c>
      <c r="G35" s="40"/>
      <c r="H35" s="40"/>
      <c r="I35" s="159">
        <v>0.20999999999999999</v>
      </c>
      <c r="J35" s="158">
        <f>ROUND(((SUM(BE95:BE213))*I35),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ROUND((SUM(BF95:BF213)),  2)</f>
        <v>0</v>
      </c>
      <c r="G36" s="40"/>
      <c r="H36" s="40"/>
      <c r="I36" s="159">
        <v>0.14999999999999999</v>
      </c>
      <c r="J36" s="158">
        <f>ROUND(((SUM(BF95:BF213))*I36),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ROUND((SUM(BG95:BG213)),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ROUND((SUM(BH95:BH213)),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ROUND((SUM(BI95:BI213)),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KOLEKTOR NOVÝ LÍSKOVEC – REKONSTRUKCE VODOVODU, ETAPA IV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SO330.001 - Montážní vstup č. 1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3.2.2022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113</v>
      </c>
      <c r="E65" s="184"/>
      <c r="F65" s="184"/>
      <c r="G65" s="184"/>
      <c r="H65" s="184"/>
      <c r="I65" s="184"/>
      <c r="J65" s="185">
        <f>J97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114</v>
      </c>
      <c r="E66" s="184"/>
      <c r="F66" s="184"/>
      <c r="G66" s="184"/>
      <c r="H66" s="184"/>
      <c r="I66" s="184"/>
      <c r="J66" s="185">
        <f>J131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115</v>
      </c>
      <c r="E67" s="184"/>
      <c r="F67" s="184"/>
      <c r="G67" s="184"/>
      <c r="H67" s="184"/>
      <c r="I67" s="184"/>
      <c r="J67" s="185">
        <f>J138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116</v>
      </c>
      <c r="E68" s="184"/>
      <c r="F68" s="184"/>
      <c r="G68" s="184"/>
      <c r="H68" s="184"/>
      <c r="I68" s="184"/>
      <c r="J68" s="185">
        <f>J143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117</v>
      </c>
      <c r="E69" s="184"/>
      <c r="F69" s="184"/>
      <c r="G69" s="184"/>
      <c r="H69" s="184"/>
      <c r="I69" s="184"/>
      <c r="J69" s="185">
        <f>J150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118</v>
      </c>
      <c r="E70" s="184"/>
      <c r="F70" s="184"/>
      <c r="G70" s="184"/>
      <c r="H70" s="184"/>
      <c r="I70" s="184"/>
      <c r="J70" s="185">
        <f>J163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119</v>
      </c>
      <c r="E71" s="184"/>
      <c r="F71" s="184"/>
      <c r="G71" s="184"/>
      <c r="H71" s="184"/>
      <c r="I71" s="184"/>
      <c r="J71" s="185">
        <f>J193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120</v>
      </c>
      <c r="E72" s="179"/>
      <c r="F72" s="179"/>
      <c r="G72" s="179"/>
      <c r="H72" s="179"/>
      <c r="I72" s="179"/>
      <c r="J72" s="180">
        <f>J196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121</v>
      </c>
      <c r="E73" s="184"/>
      <c r="F73" s="184"/>
      <c r="G73" s="184"/>
      <c r="H73" s="184"/>
      <c r="I73" s="184"/>
      <c r="J73" s="185">
        <f>J197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122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1" t="str">
        <f>E7</f>
        <v>BRNO, KOLEKTOR NOVÝ LÍSKOVEC – REKONSTRUKCE VODOVODU, ETAPA IV</v>
      </c>
      <c r="F83" s="34"/>
      <c r="G83" s="34"/>
      <c r="H83" s="34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104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1" t="s">
        <v>105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106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SO330.001 - Montážní vstup č. 1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>Brno</v>
      </c>
      <c r="G89" s="42"/>
      <c r="H89" s="42"/>
      <c r="I89" s="34" t="s">
        <v>23</v>
      </c>
      <c r="J89" s="74" t="str">
        <f>IF(J14="","",J14)</f>
        <v>3.2.2022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25</v>
      </c>
      <c r="D91" s="42"/>
      <c r="E91" s="42"/>
      <c r="F91" s="29" t="str">
        <f>E17</f>
        <v xml:space="preserve"> </v>
      </c>
      <c r="G91" s="42"/>
      <c r="H91" s="42"/>
      <c r="I91" s="34" t="s">
        <v>31</v>
      </c>
      <c r="J91" s="38" t="str">
        <f>E23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29</v>
      </c>
      <c r="D92" s="42"/>
      <c r="E92" s="42"/>
      <c r="F92" s="29" t="str">
        <f>IF(E20="","",E20)</f>
        <v>Vyplň údaj</v>
      </c>
      <c r="G92" s="42"/>
      <c r="H92" s="42"/>
      <c r="I92" s="34" t="s">
        <v>33</v>
      </c>
      <c r="J92" s="38" t="str">
        <f>E26</f>
        <v xml:space="preserve"> 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7"/>
      <c r="B94" s="188"/>
      <c r="C94" s="189" t="s">
        <v>123</v>
      </c>
      <c r="D94" s="190" t="s">
        <v>55</v>
      </c>
      <c r="E94" s="190" t="s">
        <v>51</v>
      </c>
      <c r="F94" s="190" t="s">
        <v>52</v>
      </c>
      <c r="G94" s="190" t="s">
        <v>124</v>
      </c>
      <c r="H94" s="190" t="s">
        <v>125</v>
      </c>
      <c r="I94" s="190" t="s">
        <v>126</v>
      </c>
      <c r="J94" s="191" t="s">
        <v>110</v>
      </c>
      <c r="K94" s="192" t="s">
        <v>127</v>
      </c>
      <c r="L94" s="193"/>
      <c r="M94" s="94" t="s">
        <v>19</v>
      </c>
      <c r="N94" s="95" t="s">
        <v>40</v>
      </c>
      <c r="O94" s="95" t="s">
        <v>128</v>
      </c>
      <c r="P94" s="95" t="s">
        <v>129</v>
      </c>
      <c r="Q94" s="95" t="s">
        <v>130</v>
      </c>
      <c r="R94" s="95" t="s">
        <v>131</v>
      </c>
      <c r="S94" s="95" t="s">
        <v>132</v>
      </c>
      <c r="T94" s="96" t="s">
        <v>133</v>
      </c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="2" customFormat="1" ht="22.8" customHeight="1">
      <c r="A95" s="40"/>
      <c r="B95" s="41"/>
      <c r="C95" s="101" t="s">
        <v>134</v>
      </c>
      <c r="D95" s="42"/>
      <c r="E95" s="42"/>
      <c r="F95" s="42"/>
      <c r="G95" s="42"/>
      <c r="H95" s="42"/>
      <c r="I95" s="42"/>
      <c r="J95" s="194">
        <f>BK95</f>
        <v>0</v>
      </c>
      <c r="K95" s="42"/>
      <c r="L95" s="46"/>
      <c r="M95" s="97"/>
      <c r="N95" s="195"/>
      <c r="O95" s="98"/>
      <c r="P95" s="196">
        <f>P96+P196</f>
        <v>0</v>
      </c>
      <c r="Q95" s="98"/>
      <c r="R95" s="196">
        <f>R96+R196</f>
        <v>1.0589459999999999</v>
      </c>
      <c r="S95" s="98"/>
      <c r="T95" s="197">
        <f>T96+T196</f>
        <v>10.818000000000001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69</v>
      </c>
      <c r="AU95" s="19" t="s">
        <v>111</v>
      </c>
      <c r="BK95" s="198">
        <f>BK96+BK196</f>
        <v>0</v>
      </c>
    </row>
    <row r="96" s="12" customFormat="1" ht="25.92" customHeight="1">
      <c r="A96" s="12"/>
      <c r="B96" s="199"/>
      <c r="C96" s="200"/>
      <c r="D96" s="201" t="s">
        <v>69</v>
      </c>
      <c r="E96" s="202" t="s">
        <v>135</v>
      </c>
      <c r="F96" s="202" t="s">
        <v>136</v>
      </c>
      <c r="G96" s="200"/>
      <c r="H96" s="200"/>
      <c r="I96" s="203"/>
      <c r="J96" s="204">
        <f>BK96</f>
        <v>0</v>
      </c>
      <c r="K96" s="200"/>
      <c r="L96" s="205"/>
      <c r="M96" s="206"/>
      <c r="N96" s="207"/>
      <c r="O96" s="207"/>
      <c r="P96" s="208">
        <f>P97+P131+P138+P143+P150+P163+P193</f>
        <v>0</v>
      </c>
      <c r="Q96" s="207"/>
      <c r="R96" s="208">
        <f>R97+R131+R138+R143+R150+R163+R193</f>
        <v>1.0309699999999999</v>
      </c>
      <c r="S96" s="207"/>
      <c r="T96" s="209">
        <f>T97+T131+T138+T143+T150+T163+T193</f>
        <v>10.800000000000001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77</v>
      </c>
      <c r="AT96" s="211" t="s">
        <v>69</v>
      </c>
      <c r="AU96" s="211" t="s">
        <v>70</v>
      </c>
      <c r="AY96" s="210" t="s">
        <v>137</v>
      </c>
      <c r="BK96" s="212">
        <f>BK97+BK131+BK138+BK143+BK150+BK163+BK193</f>
        <v>0</v>
      </c>
    </row>
    <row r="97" s="12" customFormat="1" ht="22.8" customHeight="1">
      <c r="A97" s="12"/>
      <c r="B97" s="199"/>
      <c r="C97" s="200"/>
      <c r="D97" s="201" t="s">
        <v>69</v>
      </c>
      <c r="E97" s="213" t="s">
        <v>77</v>
      </c>
      <c r="F97" s="213" t="s">
        <v>138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SUM(P98:P130)</f>
        <v>0</v>
      </c>
      <c r="Q97" s="207"/>
      <c r="R97" s="208">
        <f>SUM(R98:R130)</f>
        <v>0.00010000000000000001</v>
      </c>
      <c r="S97" s="207"/>
      <c r="T97" s="209">
        <f>SUM(T98:T130)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77</v>
      </c>
      <c r="AY97" s="210" t="s">
        <v>137</v>
      </c>
      <c r="BK97" s="212">
        <f>SUM(BK98:BK130)</f>
        <v>0</v>
      </c>
    </row>
    <row r="98" s="2" customFormat="1" ht="16.5" customHeight="1">
      <c r="A98" s="40"/>
      <c r="B98" s="41"/>
      <c r="C98" s="215" t="s">
        <v>77</v>
      </c>
      <c r="D98" s="215" t="s">
        <v>139</v>
      </c>
      <c r="E98" s="216" t="s">
        <v>140</v>
      </c>
      <c r="F98" s="217" t="s">
        <v>141</v>
      </c>
      <c r="G98" s="218" t="s">
        <v>142</v>
      </c>
      <c r="H98" s="219">
        <v>5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41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143</v>
      </c>
      <c r="AT98" s="227" t="s">
        <v>139</v>
      </c>
      <c r="AU98" s="227" t="s">
        <v>79</v>
      </c>
      <c r="AY98" s="19" t="s">
        <v>137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77</v>
      </c>
      <c r="BK98" s="228">
        <f>ROUND(I98*H98,2)</f>
        <v>0</v>
      </c>
      <c r="BL98" s="19" t="s">
        <v>143</v>
      </c>
      <c r="BM98" s="227" t="s">
        <v>144</v>
      </c>
    </row>
    <row r="99" s="2" customFormat="1">
      <c r="A99" s="40"/>
      <c r="B99" s="41"/>
      <c r="C99" s="42"/>
      <c r="D99" s="229" t="s">
        <v>145</v>
      </c>
      <c r="E99" s="42"/>
      <c r="F99" s="230" t="s">
        <v>146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145</v>
      </c>
      <c r="AU99" s="19" t="s">
        <v>79</v>
      </c>
    </row>
    <row r="100" s="13" customFormat="1">
      <c r="A100" s="13"/>
      <c r="B100" s="234"/>
      <c r="C100" s="235"/>
      <c r="D100" s="236" t="s">
        <v>147</v>
      </c>
      <c r="E100" s="237" t="s">
        <v>19</v>
      </c>
      <c r="F100" s="238" t="s">
        <v>148</v>
      </c>
      <c r="G100" s="235"/>
      <c r="H100" s="239">
        <v>5</v>
      </c>
      <c r="I100" s="240"/>
      <c r="J100" s="235"/>
      <c r="K100" s="235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147</v>
      </c>
      <c r="AU100" s="245" t="s">
        <v>79</v>
      </c>
      <c r="AV100" s="13" t="s">
        <v>79</v>
      </c>
      <c r="AW100" s="13" t="s">
        <v>32</v>
      </c>
      <c r="AX100" s="13" t="s">
        <v>70</v>
      </c>
      <c r="AY100" s="245" t="s">
        <v>137</v>
      </c>
    </row>
    <row r="101" s="14" customFormat="1">
      <c r="A101" s="14"/>
      <c r="B101" s="246"/>
      <c r="C101" s="247"/>
      <c r="D101" s="236" t="s">
        <v>147</v>
      </c>
      <c r="E101" s="248" t="s">
        <v>19</v>
      </c>
      <c r="F101" s="249" t="s">
        <v>149</v>
      </c>
      <c r="G101" s="247"/>
      <c r="H101" s="250">
        <v>5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6" t="s">
        <v>147</v>
      </c>
      <c r="AU101" s="256" t="s">
        <v>79</v>
      </c>
      <c r="AV101" s="14" t="s">
        <v>143</v>
      </c>
      <c r="AW101" s="14" t="s">
        <v>32</v>
      </c>
      <c r="AX101" s="14" t="s">
        <v>77</v>
      </c>
      <c r="AY101" s="256" t="s">
        <v>137</v>
      </c>
    </row>
    <row r="102" s="2" customFormat="1" ht="24.15" customHeight="1">
      <c r="A102" s="40"/>
      <c r="B102" s="41"/>
      <c r="C102" s="215" t="s">
        <v>79</v>
      </c>
      <c r="D102" s="215" t="s">
        <v>139</v>
      </c>
      <c r="E102" s="216" t="s">
        <v>150</v>
      </c>
      <c r="F102" s="217" t="s">
        <v>151</v>
      </c>
      <c r="G102" s="218" t="s">
        <v>152</v>
      </c>
      <c r="H102" s="219">
        <v>3.8999999999999999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41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143</v>
      </c>
      <c r="AT102" s="227" t="s">
        <v>139</v>
      </c>
      <c r="AU102" s="227" t="s">
        <v>79</v>
      </c>
      <c r="AY102" s="19" t="s">
        <v>137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77</v>
      </c>
      <c r="BK102" s="228">
        <f>ROUND(I102*H102,2)</f>
        <v>0</v>
      </c>
      <c r="BL102" s="19" t="s">
        <v>143</v>
      </c>
      <c r="BM102" s="227" t="s">
        <v>153</v>
      </c>
    </row>
    <row r="103" s="2" customFormat="1">
      <c r="A103" s="40"/>
      <c r="B103" s="41"/>
      <c r="C103" s="42"/>
      <c r="D103" s="229" t="s">
        <v>145</v>
      </c>
      <c r="E103" s="42"/>
      <c r="F103" s="230" t="s">
        <v>154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145</v>
      </c>
      <c r="AU103" s="19" t="s">
        <v>79</v>
      </c>
    </row>
    <row r="104" s="13" customFormat="1">
      <c r="A104" s="13"/>
      <c r="B104" s="234"/>
      <c r="C104" s="235"/>
      <c r="D104" s="236" t="s">
        <v>147</v>
      </c>
      <c r="E104" s="237" t="s">
        <v>19</v>
      </c>
      <c r="F104" s="238" t="s">
        <v>155</v>
      </c>
      <c r="G104" s="235"/>
      <c r="H104" s="239">
        <v>3.8999999999999999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147</v>
      </c>
      <c r="AU104" s="245" t="s">
        <v>79</v>
      </c>
      <c r="AV104" s="13" t="s">
        <v>79</v>
      </c>
      <c r="AW104" s="13" t="s">
        <v>32</v>
      </c>
      <c r="AX104" s="13" t="s">
        <v>70</v>
      </c>
      <c r="AY104" s="245" t="s">
        <v>137</v>
      </c>
    </row>
    <row r="105" s="14" customFormat="1">
      <c r="A105" s="14"/>
      <c r="B105" s="246"/>
      <c r="C105" s="247"/>
      <c r="D105" s="236" t="s">
        <v>147</v>
      </c>
      <c r="E105" s="248" t="s">
        <v>19</v>
      </c>
      <c r="F105" s="249" t="s">
        <v>149</v>
      </c>
      <c r="G105" s="247"/>
      <c r="H105" s="250">
        <v>3.8999999999999999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147</v>
      </c>
      <c r="AU105" s="256" t="s">
        <v>79</v>
      </c>
      <c r="AV105" s="14" t="s">
        <v>143</v>
      </c>
      <c r="AW105" s="14" t="s">
        <v>32</v>
      </c>
      <c r="AX105" s="14" t="s">
        <v>77</v>
      </c>
      <c r="AY105" s="256" t="s">
        <v>137</v>
      </c>
    </row>
    <row r="106" s="2" customFormat="1" ht="33" customHeight="1">
      <c r="A106" s="40"/>
      <c r="B106" s="41"/>
      <c r="C106" s="215" t="s">
        <v>156</v>
      </c>
      <c r="D106" s="215" t="s">
        <v>139</v>
      </c>
      <c r="E106" s="216" t="s">
        <v>157</v>
      </c>
      <c r="F106" s="217" t="s">
        <v>158</v>
      </c>
      <c r="G106" s="218" t="s">
        <v>152</v>
      </c>
      <c r="H106" s="219">
        <v>7.7999999999999998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41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143</v>
      </c>
      <c r="AT106" s="227" t="s">
        <v>139</v>
      </c>
      <c r="AU106" s="227" t="s">
        <v>79</v>
      </c>
      <c r="AY106" s="19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77</v>
      </c>
      <c r="BK106" s="228">
        <f>ROUND(I106*H106,2)</f>
        <v>0</v>
      </c>
      <c r="BL106" s="19" t="s">
        <v>143</v>
      </c>
      <c r="BM106" s="227" t="s">
        <v>159</v>
      </c>
    </row>
    <row r="107" s="2" customFormat="1">
      <c r="A107" s="40"/>
      <c r="B107" s="41"/>
      <c r="C107" s="42"/>
      <c r="D107" s="229" t="s">
        <v>145</v>
      </c>
      <c r="E107" s="42"/>
      <c r="F107" s="230" t="s">
        <v>160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145</v>
      </c>
      <c r="AU107" s="19" t="s">
        <v>79</v>
      </c>
    </row>
    <row r="108" s="13" customFormat="1">
      <c r="A108" s="13"/>
      <c r="B108" s="234"/>
      <c r="C108" s="235"/>
      <c r="D108" s="236" t="s">
        <v>147</v>
      </c>
      <c r="E108" s="237" t="s">
        <v>19</v>
      </c>
      <c r="F108" s="238" t="s">
        <v>161</v>
      </c>
      <c r="G108" s="235"/>
      <c r="H108" s="239">
        <v>3.8999999999999999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147</v>
      </c>
      <c r="AU108" s="245" t="s">
        <v>79</v>
      </c>
      <c r="AV108" s="13" t="s">
        <v>79</v>
      </c>
      <c r="AW108" s="13" t="s">
        <v>32</v>
      </c>
      <c r="AX108" s="13" t="s">
        <v>70</v>
      </c>
      <c r="AY108" s="245" t="s">
        <v>137</v>
      </c>
    </row>
    <row r="109" s="13" customFormat="1">
      <c r="A109" s="13"/>
      <c r="B109" s="234"/>
      <c r="C109" s="235"/>
      <c r="D109" s="236" t="s">
        <v>147</v>
      </c>
      <c r="E109" s="237" t="s">
        <v>19</v>
      </c>
      <c r="F109" s="238" t="s">
        <v>162</v>
      </c>
      <c r="G109" s="235"/>
      <c r="H109" s="239">
        <v>3.8999999999999999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147</v>
      </c>
      <c r="AU109" s="245" t="s">
        <v>79</v>
      </c>
      <c r="AV109" s="13" t="s">
        <v>79</v>
      </c>
      <c r="AW109" s="13" t="s">
        <v>32</v>
      </c>
      <c r="AX109" s="13" t="s">
        <v>70</v>
      </c>
      <c r="AY109" s="245" t="s">
        <v>137</v>
      </c>
    </row>
    <row r="110" s="14" customFormat="1">
      <c r="A110" s="14"/>
      <c r="B110" s="246"/>
      <c r="C110" s="247"/>
      <c r="D110" s="236" t="s">
        <v>147</v>
      </c>
      <c r="E110" s="248" t="s">
        <v>19</v>
      </c>
      <c r="F110" s="249" t="s">
        <v>149</v>
      </c>
      <c r="G110" s="247"/>
      <c r="H110" s="250">
        <v>7.7999999999999998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147</v>
      </c>
      <c r="AU110" s="256" t="s">
        <v>79</v>
      </c>
      <c r="AV110" s="14" t="s">
        <v>143</v>
      </c>
      <c r="AW110" s="14" t="s">
        <v>32</v>
      </c>
      <c r="AX110" s="14" t="s">
        <v>77</v>
      </c>
      <c r="AY110" s="256" t="s">
        <v>137</v>
      </c>
    </row>
    <row r="111" s="2" customFormat="1" ht="24.15" customHeight="1">
      <c r="A111" s="40"/>
      <c r="B111" s="41"/>
      <c r="C111" s="215" t="s">
        <v>143</v>
      </c>
      <c r="D111" s="215" t="s">
        <v>139</v>
      </c>
      <c r="E111" s="216" t="s">
        <v>163</v>
      </c>
      <c r="F111" s="217" t="s">
        <v>164</v>
      </c>
      <c r="G111" s="218" t="s">
        <v>152</v>
      </c>
      <c r="H111" s="219">
        <v>3.8999999999999999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41</v>
      </c>
      <c r="O111" s="8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143</v>
      </c>
      <c r="AT111" s="227" t="s">
        <v>139</v>
      </c>
      <c r="AU111" s="227" t="s">
        <v>79</v>
      </c>
      <c r="AY111" s="19" t="s">
        <v>137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77</v>
      </c>
      <c r="BK111" s="228">
        <f>ROUND(I111*H111,2)</f>
        <v>0</v>
      </c>
      <c r="BL111" s="19" t="s">
        <v>143</v>
      </c>
      <c r="BM111" s="227" t="s">
        <v>165</v>
      </c>
    </row>
    <row r="112" s="2" customFormat="1">
      <c r="A112" s="40"/>
      <c r="B112" s="41"/>
      <c r="C112" s="42"/>
      <c r="D112" s="229" t="s">
        <v>145</v>
      </c>
      <c r="E112" s="42"/>
      <c r="F112" s="230" t="s">
        <v>166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79</v>
      </c>
    </row>
    <row r="113" s="13" customFormat="1">
      <c r="A113" s="13"/>
      <c r="B113" s="234"/>
      <c r="C113" s="235"/>
      <c r="D113" s="236" t="s">
        <v>147</v>
      </c>
      <c r="E113" s="237" t="s">
        <v>19</v>
      </c>
      <c r="F113" s="238" t="s">
        <v>167</v>
      </c>
      <c r="G113" s="235"/>
      <c r="H113" s="239">
        <v>3.8999999999999999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147</v>
      </c>
      <c r="AU113" s="245" t="s">
        <v>79</v>
      </c>
      <c r="AV113" s="13" t="s">
        <v>79</v>
      </c>
      <c r="AW113" s="13" t="s">
        <v>32</v>
      </c>
      <c r="AX113" s="13" t="s">
        <v>70</v>
      </c>
      <c r="AY113" s="245" t="s">
        <v>137</v>
      </c>
    </row>
    <row r="114" s="14" customFormat="1">
      <c r="A114" s="14"/>
      <c r="B114" s="246"/>
      <c r="C114" s="247"/>
      <c r="D114" s="236" t="s">
        <v>147</v>
      </c>
      <c r="E114" s="248" t="s">
        <v>19</v>
      </c>
      <c r="F114" s="249" t="s">
        <v>149</v>
      </c>
      <c r="G114" s="247"/>
      <c r="H114" s="250">
        <v>3.8999999999999999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6" t="s">
        <v>147</v>
      </c>
      <c r="AU114" s="256" t="s">
        <v>79</v>
      </c>
      <c r="AV114" s="14" t="s">
        <v>143</v>
      </c>
      <c r="AW114" s="14" t="s">
        <v>32</v>
      </c>
      <c r="AX114" s="14" t="s">
        <v>77</v>
      </c>
      <c r="AY114" s="256" t="s">
        <v>137</v>
      </c>
    </row>
    <row r="115" s="2" customFormat="1" ht="24.15" customHeight="1">
      <c r="A115" s="40"/>
      <c r="B115" s="41"/>
      <c r="C115" s="215" t="s">
        <v>168</v>
      </c>
      <c r="D115" s="215" t="s">
        <v>139</v>
      </c>
      <c r="E115" s="216" t="s">
        <v>169</v>
      </c>
      <c r="F115" s="217" t="s">
        <v>170</v>
      </c>
      <c r="G115" s="218" t="s">
        <v>152</v>
      </c>
      <c r="H115" s="219">
        <v>3.8999999999999999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41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143</v>
      </c>
      <c r="AT115" s="227" t="s">
        <v>139</v>
      </c>
      <c r="AU115" s="227" t="s">
        <v>79</v>
      </c>
      <c r="AY115" s="19" t="s">
        <v>137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77</v>
      </c>
      <c r="BK115" s="228">
        <f>ROUND(I115*H115,2)</f>
        <v>0</v>
      </c>
      <c r="BL115" s="19" t="s">
        <v>143</v>
      </c>
      <c r="BM115" s="227" t="s">
        <v>171</v>
      </c>
    </row>
    <row r="116" s="2" customFormat="1">
      <c r="A116" s="40"/>
      <c r="B116" s="41"/>
      <c r="C116" s="42"/>
      <c r="D116" s="229" t="s">
        <v>145</v>
      </c>
      <c r="E116" s="42"/>
      <c r="F116" s="230" t="s">
        <v>172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79</v>
      </c>
    </row>
    <row r="117" s="13" customFormat="1">
      <c r="A117" s="13"/>
      <c r="B117" s="234"/>
      <c r="C117" s="235"/>
      <c r="D117" s="236" t="s">
        <v>147</v>
      </c>
      <c r="E117" s="237" t="s">
        <v>19</v>
      </c>
      <c r="F117" s="238" t="s">
        <v>173</v>
      </c>
      <c r="G117" s="235"/>
      <c r="H117" s="239">
        <v>3.8999999999999999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147</v>
      </c>
      <c r="AU117" s="245" t="s">
        <v>79</v>
      </c>
      <c r="AV117" s="13" t="s">
        <v>79</v>
      </c>
      <c r="AW117" s="13" t="s">
        <v>32</v>
      </c>
      <c r="AX117" s="13" t="s">
        <v>70</v>
      </c>
      <c r="AY117" s="245" t="s">
        <v>137</v>
      </c>
    </row>
    <row r="118" s="14" customFormat="1">
      <c r="A118" s="14"/>
      <c r="B118" s="246"/>
      <c r="C118" s="247"/>
      <c r="D118" s="236" t="s">
        <v>147</v>
      </c>
      <c r="E118" s="248" t="s">
        <v>19</v>
      </c>
      <c r="F118" s="249" t="s">
        <v>149</v>
      </c>
      <c r="G118" s="247"/>
      <c r="H118" s="250">
        <v>3.8999999999999999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6" t="s">
        <v>147</v>
      </c>
      <c r="AU118" s="256" t="s">
        <v>79</v>
      </c>
      <c r="AV118" s="14" t="s">
        <v>143</v>
      </c>
      <c r="AW118" s="14" t="s">
        <v>32</v>
      </c>
      <c r="AX118" s="14" t="s">
        <v>77</v>
      </c>
      <c r="AY118" s="256" t="s">
        <v>137</v>
      </c>
    </row>
    <row r="119" s="2" customFormat="1" ht="24.15" customHeight="1">
      <c r="A119" s="40"/>
      <c r="B119" s="41"/>
      <c r="C119" s="215" t="s">
        <v>174</v>
      </c>
      <c r="D119" s="215" t="s">
        <v>139</v>
      </c>
      <c r="E119" s="216" t="s">
        <v>175</v>
      </c>
      <c r="F119" s="217" t="s">
        <v>176</v>
      </c>
      <c r="G119" s="218" t="s">
        <v>152</v>
      </c>
      <c r="H119" s="219">
        <v>3.8999999999999999</v>
      </c>
      <c r="I119" s="220"/>
      <c r="J119" s="221">
        <f>ROUND(I119*H119,2)</f>
        <v>0</v>
      </c>
      <c r="K119" s="222"/>
      <c r="L119" s="46"/>
      <c r="M119" s="223" t="s">
        <v>19</v>
      </c>
      <c r="N119" s="224" t="s">
        <v>41</v>
      </c>
      <c r="O119" s="86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7" t="s">
        <v>143</v>
      </c>
      <c r="AT119" s="227" t="s">
        <v>139</v>
      </c>
      <c r="AU119" s="227" t="s">
        <v>79</v>
      </c>
      <c r="AY119" s="19" t="s">
        <v>137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19" t="s">
        <v>77</v>
      </c>
      <c r="BK119" s="228">
        <f>ROUND(I119*H119,2)</f>
        <v>0</v>
      </c>
      <c r="BL119" s="19" t="s">
        <v>143</v>
      </c>
      <c r="BM119" s="227" t="s">
        <v>177</v>
      </c>
    </row>
    <row r="120" s="2" customFormat="1">
      <c r="A120" s="40"/>
      <c r="B120" s="41"/>
      <c r="C120" s="42"/>
      <c r="D120" s="229" t="s">
        <v>145</v>
      </c>
      <c r="E120" s="42"/>
      <c r="F120" s="230" t="s">
        <v>178</v>
      </c>
      <c r="G120" s="42"/>
      <c r="H120" s="42"/>
      <c r="I120" s="231"/>
      <c r="J120" s="42"/>
      <c r="K120" s="42"/>
      <c r="L120" s="46"/>
      <c r="M120" s="232"/>
      <c r="N120" s="23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145</v>
      </c>
      <c r="AU120" s="19" t="s">
        <v>79</v>
      </c>
    </row>
    <row r="121" s="13" customFormat="1">
      <c r="A121" s="13"/>
      <c r="B121" s="234"/>
      <c r="C121" s="235"/>
      <c r="D121" s="236" t="s">
        <v>147</v>
      </c>
      <c r="E121" s="237" t="s">
        <v>19</v>
      </c>
      <c r="F121" s="238" t="s">
        <v>179</v>
      </c>
      <c r="G121" s="235"/>
      <c r="H121" s="239">
        <v>3.8999999999999999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147</v>
      </c>
      <c r="AU121" s="245" t="s">
        <v>79</v>
      </c>
      <c r="AV121" s="13" t="s">
        <v>79</v>
      </c>
      <c r="AW121" s="13" t="s">
        <v>32</v>
      </c>
      <c r="AX121" s="13" t="s">
        <v>70</v>
      </c>
      <c r="AY121" s="245" t="s">
        <v>137</v>
      </c>
    </row>
    <row r="122" s="14" customFormat="1">
      <c r="A122" s="14"/>
      <c r="B122" s="246"/>
      <c r="C122" s="247"/>
      <c r="D122" s="236" t="s">
        <v>147</v>
      </c>
      <c r="E122" s="248" t="s">
        <v>19</v>
      </c>
      <c r="F122" s="249" t="s">
        <v>149</v>
      </c>
      <c r="G122" s="247"/>
      <c r="H122" s="250">
        <v>3.8999999999999999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147</v>
      </c>
      <c r="AU122" s="256" t="s">
        <v>79</v>
      </c>
      <c r="AV122" s="14" t="s">
        <v>143</v>
      </c>
      <c r="AW122" s="14" t="s">
        <v>32</v>
      </c>
      <c r="AX122" s="14" t="s">
        <v>77</v>
      </c>
      <c r="AY122" s="256" t="s">
        <v>137</v>
      </c>
    </row>
    <row r="123" s="2" customFormat="1" ht="24.15" customHeight="1">
      <c r="A123" s="40"/>
      <c r="B123" s="41"/>
      <c r="C123" s="215" t="s">
        <v>180</v>
      </c>
      <c r="D123" s="215" t="s">
        <v>139</v>
      </c>
      <c r="E123" s="216" t="s">
        <v>181</v>
      </c>
      <c r="F123" s="217" t="s">
        <v>182</v>
      </c>
      <c r="G123" s="218" t="s">
        <v>142</v>
      </c>
      <c r="H123" s="219">
        <v>5</v>
      </c>
      <c r="I123" s="220"/>
      <c r="J123" s="221">
        <f>ROUND(I123*H123,2)</f>
        <v>0</v>
      </c>
      <c r="K123" s="222"/>
      <c r="L123" s="46"/>
      <c r="M123" s="223" t="s">
        <v>19</v>
      </c>
      <c r="N123" s="224" t="s">
        <v>41</v>
      </c>
      <c r="O123" s="8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7" t="s">
        <v>143</v>
      </c>
      <c r="AT123" s="227" t="s">
        <v>139</v>
      </c>
      <c r="AU123" s="227" t="s">
        <v>79</v>
      </c>
      <c r="AY123" s="19" t="s">
        <v>137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9" t="s">
        <v>77</v>
      </c>
      <c r="BK123" s="228">
        <f>ROUND(I123*H123,2)</f>
        <v>0</v>
      </c>
      <c r="BL123" s="19" t="s">
        <v>143</v>
      </c>
      <c r="BM123" s="227" t="s">
        <v>183</v>
      </c>
    </row>
    <row r="124" s="2" customFormat="1">
      <c r="A124" s="40"/>
      <c r="B124" s="41"/>
      <c r="C124" s="42"/>
      <c r="D124" s="229" t="s">
        <v>145</v>
      </c>
      <c r="E124" s="42"/>
      <c r="F124" s="230" t="s">
        <v>184</v>
      </c>
      <c r="G124" s="42"/>
      <c r="H124" s="42"/>
      <c r="I124" s="231"/>
      <c r="J124" s="42"/>
      <c r="K124" s="42"/>
      <c r="L124" s="46"/>
      <c r="M124" s="232"/>
      <c r="N124" s="23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145</v>
      </c>
      <c r="AU124" s="19" t="s">
        <v>79</v>
      </c>
    </row>
    <row r="125" s="13" customFormat="1">
      <c r="A125" s="13"/>
      <c r="B125" s="234"/>
      <c r="C125" s="235"/>
      <c r="D125" s="236" t="s">
        <v>147</v>
      </c>
      <c r="E125" s="237" t="s">
        <v>19</v>
      </c>
      <c r="F125" s="238" t="s">
        <v>185</v>
      </c>
      <c r="G125" s="235"/>
      <c r="H125" s="239">
        <v>5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147</v>
      </c>
      <c r="AU125" s="245" t="s">
        <v>79</v>
      </c>
      <c r="AV125" s="13" t="s">
        <v>79</v>
      </c>
      <c r="AW125" s="13" t="s">
        <v>32</v>
      </c>
      <c r="AX125" s="13" t="s">
        <v>70</v>
      </c>
      <c r="AY125" s="245" t="s">
        <v>137</v>
      </c>
    </row>
    <row r="126" s="14" customFormat="1">
      <c r="A126" s="14"/>
      <c r="B126" s="246"/>
      <c r="C126" s="247"/>
      <c r="D126" s="236" t="s">
        <v>147</v>
      </c>
      <c r="E126" s="248" t="s">
        <v>19</v>
      </c>
      <c r="F126" s="249" t="s">
        <v>149</v>
      </c>
      <c r="G126" s="247"/>
      <c r="H126" s="250">
        <v>5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147</v>
      </c>
      <c r="AU126" s="256" t="s">
        <v>79</v>
      </c>
      <c r="AV126" s="14" t="s">
        <v>143</v>
      </c>
      <c r="AW126" s="14" t="s">
        <v>32</v>
      </c>
      <c r="AX126" s="14" t="s">
        <v>77</v>
      </c>
      <c r="AY126" s="256" t="s">
        <v>137</v>
      </c>
    </row>
    <row r="127" s="2" customFormat="1" ht="24.15" customHeight="1">
      <c r="A127" s="40"/>
      <c r="B127" s="41"/>
      <c r="C127" s="215" t="s">
        <v>186</v>
      </c>
      <c r="D127" s="215" t="s">
        <v>139</v>
      </c>
      <c r="E127" s="216" t="s">
        <v>187</v>
      </c>
      <c r="F127" s="217" t="s">
        <v>188</v>
      </c>
      <c r="G127" s="218" t="s">
        <v>142</v>
      </c>
      <c r="H127" s="219">
        <v>5</v>
      </c>
      <c r="I127" s="220"/>
      <c r="J127" s="221">
        <f>ROUND(I127*H127,2)</f>
        <v>0</v>
      </c>
      <c r="K127" s="222"/>
      <c r="L127" s="46"/>
      <c r="M127" s="223" t="s">
        <v>19</v>
      </c>
      <c r="N127" s="224" t="s">
        <v>41</v>
      </c>
      <c r="O127" s="86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7" t="s">
        <v>143</v>
      </c>
      <c r="AT127" s="227" t="s">
        <v>139</v>
      </c>
      <c r="AU127" s="227" t="s">
        <v>79</v>
      </c>
      <c r="AY127" s="19" t="s">
        <v>137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9" t="s">
        <v>77</v>
      </c>
      <c r="BK127" s="228">
        <f>ROUND(I127*H127,2)</f>
        <v>0</v>
      </c>
      <c r="BL127" s="19" t="s">
        <v>143</v>
      </c>
      <c r="BM127" s="227" t="s">
        <v>189</v>
      </c>
    </row>
    <row r="128" s="2" customFormat="1">
      <c r="A128" s="40"/>
      <c r="B128" s="41"/>
      <c r="C128" s="42"/>
      <c r="D128" s="229" t="s">
        <v>145</v>
      </c>
      <c r="E128" s="42"/>
      <c r="F128" s="230" t="s">
        <v>190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79</v>
      </c>
    </row>
    <row r="129" s="2" customFormat="1" ht="16.5" customHeight="1">
      <c r="A129" s="40"/>
      <c r="B129" s="41"/>
      <c r="C129" s="257" t="s">
        <v>191</v>
      </c>
      <c r="D129" s="257" t="s">
        <v>192</v>
      </c>
      <c r="E129" s="258" t="s">
        <v>193</v>
      </c>
      <c r="F129" s="259" t="s">
        <v>194</v>
      </c>
      <c r="G129" s="260" t="s">
        <v>195</v>
      </c>
      <c r="H129" s="261">
        <v>0.10000000000000001</v>
      </c>
      <c r="I129" s="262"/>
      <c r="J129" s="263">
        <f>ROUND(I129*H129,2)</f>
        <v>0</v>
      </c>
      <c r="K129" s="264"/>
      <c r="L129" s="265"/>
      <c r="M129" s="266" t="s">
        <v>19</v>
      </c>
      <c r="N129" s="267" t="s">
        <v>41</v>
      </c>
      <c r="O129" s="86"/>
      <c r="P129" s="225">
        <f>O129*H129</f>
        <v>0</v>
      </c>
      <c r="Q129" s="225">
        <v>0.001</v>
      </c>
      <c r="R129" s="225">
        <f>Q129*H129</f>
        <v>0.00010000000000000001</v>
      </c>
      <c r="S129" s="225">
        <v>0</v>
      </c>
      <c r="T129" s="22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7" t="s">
        <v>186</v>
      </c>
      <c r="AT129" s="227" t="s">
        <v>192</v>
      </c>
      <c r="AU129" s="227" t="s">
        <v>79</v>
      </c>
      <c r="AY129" s="19" t="s">
        <v>137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9" t="s">
        <v>77</v>
      </c>
      <c r="BK129" s="228">
        <f>ROUND(I129*H129,2)</f>
        <v>0</v>
      </c>
      <c r="BL129" s="19" t="s">
        <v>143</v>
      </c>
      <c r="BM129" s="227" t="s">
        <v>196</v>
      </c>
    </row>
    <row r="130" s="13" customFormat="1">
      <c r="A130" s="13"/>
      <c r="B130" s="234"/>
      <c r="C130" s="235"/>
      <c r="D130" s="236" t="s">
        <v>147</v>
      </c>
      <c r="E130" s="235"/>
      <c r="F130" s="238" t="s">
        <v>197</v>
      </c>
      <c r="G130" s="235"/>
      <c r="H130" s="239">
        <v>0.10000000000000001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147</v>
      </c>
      <c r="AU130" s="245" t="s">
        <v>79</v>
      </c>
      <c r="AV130" s="13" t="s">
        <v>79</v>
      </c>
      <c r="AW130" s="13" t="s">
        <v>4</v>
      </c>
      <c r="AX130" s="13" t="s">
        <v>77</v>
      </c>
      <c r="AY130" s="245" t="s">
        <v>137</v>
      </c>
    </row>
    <row r="131" s="12" customFormat="1" ht="22.8" customHeight="1">
      <c r="A131" s="12"/>
      <c r="B131" s="199"/>
      <c r="C131" s="200"/>
      <c r="D131" s="201" t="s">
        <v>69</v>
      </c>
      <c r="E131" s="213" t="s">
        <v>79</v>
      </c>
      <c r="F131" s="213" t="s">
        <v>198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SUM(P132:P137)</f>
        <v>0</v>
      </c>
      <c r="Q131" s="207"/>
      <c r="R131" s="208">
        <f>SUM(R132:R137)</f>
        <v>0.0025820000000000001</v>
      </c>
      <c r="S131" s="207"/>
      <c r="T131" s="209">
        <f>SUM(T132:T137)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77</v>
      </c>
      <c r="AT131" s="211" t="s">
        <v>69</v>
      </c>
      <c r="AU131" s="211" t="s">
        <v>77</v>
      </c>
      <c r="AY131" s="210" t="s">
        <v>137</v>
      </c>
      <c r="BK131" s="212">
        <f>SUM(BK132:BK137)</f>
        <v>0</v>
      </c>
    </row>
    <row r="132" s="2" customFormat="1" ht="24.15" customHeight="1">
      <c r="A132" s="40"/>
      <c r="B132" s="41"/>
      <c r="C132" s="215" t="s">
        <v>199</v>
      </c>
      <c r="D132" s="215" t="s">
        <v>139</v>
      </c>
      <c r="E132" s="216" t="s">
        <v>200</v>
      </c>
      <c r="F132" s="217" t="s">
        <v>201</v>
      </c>
      <c r="G132" s="218" t="s">
        <v>142</v>
      </c>
      <c r="H132" s="219">
        <v>4.5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41</v>
      </c>
      <c r="O132" s="86"/>
      <c r="P132" s="225">
        <f>O132*H132</f>
        <v>0</v>
      </c>
      <c r="Q132" s="225">
        <v>0.00010000000000000001</v>
      </c>
      <c r="R132" s="225">
        <f>Q132*H132</f>
        <v>0.00045000000000000004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143</v>
      </c>
      <c r="AT132" s="227" t="s">
        <v>139</v>
      </c>
      <c r="AU132" s="227" t="s">
        <v>79</v>
      </c>
      <c r="AY132" s="19" t="s">
        <v>137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77</v>
      </c>
      <c r="BK132" s="228">
        <f>ROUND(I132*H132,2)</f>
        <v>0</v>
      </c>
      <c r="BL132" s="19" t="s">
        <v>143</v>
      </c>
      <c r="BM132" s="227" t="s">
        <v>202</v>
      </c>
    </row>
    <row r="133" s="2" customFormat="1">
      <c r="A133" s="40"/>
      <c r="B133" s="41"/>
      <c r="C133" s="42"/>
      <c r="D133" s="229" t="s">
        <v>145</v>
      </c>
      <c r="E133" s="42"/>
      <c r="F133" s="230" t="s">
        <v>203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145</v>
      </c>
      <c r="AU133" s="19" t="s">
        <v>79</v>
      </c>
    </row>
    <row r="134" s="13" customFormat="1">
      <c r="A134" s="13"/>
      <c r="B134" s="234"/>
      <c r="C134" s="235"/>
      <c r="D134" s="236" t="s">
        <v>147</v>
      </c>
      <c r="E134" s="237" t="s">
        <v>19</v>
      </c>
      <c r="F134" s="238" t="s">
        <v>204</v>
      </c>
      <c r="G134" s="235"/>
      <c r="H134" s="239">
        <v>4.5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147</v>
      </c>
      <c r="AU134" s="245" t="s">
        <v>79</v>
      </c>
      <c r="AV134" s="13" t="s">
        <v>79</v>
      </c>
      <c r="AW134" s="13" t="s">
        <v>32</v>
      </c>
      <c r="AX134" s="13" t="s">
        <v>70</v>
      </c>
      <c r="AY134" s="245" t="s">
        <v>137</v>
      </c>
    </row>
    <row r="135" s="14" customFormat="1">
      <c r="A135" s="14"/>
      <c r="B135" s="246"/>
      <c r="C135" s="247"/>
      <c r="D135" s="236" t="s">
        <v>147</v>
      </c>
      <c r="E135" s="248" t="s">
        <v>19</v>
      </c>
      <c r="F135" s="249" t="s">
        <v>149</v>
      </c>
      <c r="G135" s="247"/>
      <c r="H135" s="250">
        <v>4.5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6" t="s">
        <v>147</v>
      </c>
      <c r="AU135" s="256" t="s">
        <v>79</v>
      </c>
      <c r="AV135" s="14" t="s">
        <v>143</v>
      </c>
      <c r="AW135" s="14" t="s">
        <v>32</v>
      </c>
      <c r="AX135" s="14" t="s">
        <v>77</v>
      </c>
      <c r="AY135" s="256" t="s">
        <v>137</v>
      </c>
    </row>
    <row r="136" s="2" customFormat="1" ht="16.5" customHeight="1">
      <c r="A136" s="40"/>
      <c r="B136" s="41"/>
      <c r="C136" s="257" t="s">
        <v>205</v>
      </c>
      <c r="D136" s="257" t="s">
        <v>192</v>
      </c>
      <c r="E136" s="258" t="s">
        <v>206</v>
      </c>
      <c r="F136" s="259" t="s">
        <v>207</v>
      </c>
      <c r="G136" s="260" t="s">
        <v>142</v>
      </c>
      <c r="H136" s="261">
        <v>5.3300000000000001</v>
      </c>
      <c r="I136" s="262"/>
      <c r="J136" s="263">
        <f>ROUND(I136*H136,2)</f>
        <v>0</v>
      </c>
      <c r="K136" s="264"/>
      <c r="L136" s="265"/>
      <c r="M136" s="266" t="s">
        <v>19</v>
      </c>
      <c r="N136" s="267" t="s">
        <v>41</v>
      </c>
      <c r="O136" s="86"/>
      <c r="P136" s="225">
        <f>O136*H136</f>
        <v>0</v>
      </c>
      <c r="Q136" s="225">
        <v>0.00040000000000000002</v>
      </c>
      <c r="R136" s="225">
        <f>Q136*H136</f>
        <v>0.0021320000000000002</v>
      </c>
      <c r="S136" s="225">
        <v>0</v>
      </c>
      <c r="T136" s="22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7" t="s">
        <v>186</v>
      </c>
      <c r="AT136" s="227" t="s">
        <v>192</v>
      </c>
      <c r="AU136" s="227" t="s">
        <v>79</v>
      </c>
      <c r="AY136" s="19" t="s">
        <v>137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9" t="s">
        <v>77</v>
      </c>
      <c r="BK136" s="228">
        <f>ROUND(I136*H136,2)</f>
        <v>0</v>
      </c>
      <c r="BL136" s="19" t="s">
        <v>143</v>
      </c>
      <c r="BM136" s="227" t="s">
        <v>208</v>
      </c>
    </row>
    <row r="137" s="13" customFormat="1">
      <c r="A137" s="13"/>
      <c r="B137" s="234"/>
      <c r="C137" s="235"/>
      <c r="D137" s="236" t="s">
        <v>147</v>
      </c>
      <c r="E137" s="235"/>
      <c r="F137" s="238" t="s">
        <v>209</v>
      </c>
      <c r="G137" s="235"/>
      <c r="H137" s="239">
        <v>5.3300000000000001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147</v>
      </c>
      <c r="AU137" s="245" t="s">
        <v>79</v>
      </c>
      <c r="AV137" s="13" t="s">
        <v>79</v>
      </c>
      <c r="AW137" s="13" t="s">
        <v>4</v>
      </c>
      <c r="AX137" s="13" t="s">
        <v>77</v>
      </c>
      <c r="AY137" s="245" t="s">
        <v>137</v>
      </c>
    </row>
    <row r="138" s="12" customFormat="1" ht="22.8" customHeight="1">
      <c r="A138" s="12"/>
      <c r="B138" s="199"/>
      <c r="C138" s="200"/>
      <c r="D138" s="201" t="s">
        <v>69</v>
      </c>
      <c r="E138" s="213" t="s">
        <v>143</v>
      </c>
      <c r="F138" s="213" t="s">
        <v>210</v>
      </c>
      <c r="G138" s="200"/>
      <c r="H138" s="200"/>
      <c r="I138" s="203"/>
      <c r="J138" s="214">
        <f>BK138</f>
        <v>0</v>
      </c>
      <c r="K138" s="200"/>
      <c r="L138" s="205"/>
      <c r="M138" s="206"/>
      <c r="N138" s="207"/>
      <c r="O138" s="207"/>
      <c r="P138" s="208">
        <f>SUM(P139:P142)</f>
        <v>0</v>
      </c>
      <c r="Q138" s="207"/>
      <c r="R138" s="208">
        <f>SUM(R139:R142)</f>
        <v>0.027540000000000002</v>
      </c>
      <c r="S138" s="207"/>
      <c r="T138" s="209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0" t="s">
        <v>77</v>
      </c>
      <c r="AT138" s="211" t="s">
        <v>69</v>
      </c>
      <c r="AU138" s="211" t="s">
        <v>77</v>
      </c>
      <c r="AY138" s="210" t="s">
        <v>137</v>
      </c>
      <c r="BK138" s="212">
        <f>SUM(BK139:BK142)</f>
        <v>0</v>
      </c>
    </row>
    <row r="139" s="2" customFormat="1" ht="24.15" customHeight="1">
      <c r="A139" s="40"/>
      <c r="B139" s="41"/>
      <c r="C139" s="215" t="s">
        <v>211</v>
      </c>
      <c r="D139" s="215" t="s">
        <v>139</v>
      </c>
      <c r="E139" s="216" t="s">
        <v>212</v>
      </c>
      <c r="F139" s="217" t="s">
        <v>213</v>
      </c>
      <c r="G139" s="218" t="s">
        <v>214</v>
      </c>
      <c r="H139" s="219">
        <v>6</v>
      </c>
      <c r="I139" s="220"/>
      <c r="J139" s="221">
        <f>ROUND(I139*H139,2)</f>
        <v>0</v>
      </c>
      <c r="K139" s="222"/>
      <c r="L139" s="46"/>
      <c r="M139" s="223" t="s">
        <v>19</v>
      </c>
      <c r="N139" s="224" t="s">
        <v>41</v>
      </c>
      <c r="O139" s="86"/>
      <c r="P139" s="225">
        <f>O139*H139</f>
        <v>0</v>
      </c>
      <c r="Q139" s="225">
        <v>0.0045900000000000003</v>
      </c>
      <c r="R139" s="225">
        <f>Q139*H139</f>
        <v>0.027540000000000002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143</v>
      </c>
      <c r="AT139" s="227" t="s">
        <v>139</v>
      </c>
      <c r="AU139" s="227" t="s">
        <v>79</v>
      </c>
      <c r="AY139" s="19" t="s">
        <v>137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9" t="s">
        <v>77</v>
      </c>
      <c r="BK139" s="228">
        <f>ROUND(I139*H139,2)</f>
        <v>0</v>
      </c>
      <c r="BL139" s="19" t="s">
        <v>143</v>
      </c>
      <c r="BM139" s="227" t="s">
        <v>215</v>
      </c>
    </row>
    <row r="140" s="2" customFormat="1">
      <c r="A140" s="40"/>
      <c r="B140" s="41"/>
      <c r="C140" s="42"/>
      <c r="D140" s="229" t="s">
        <v>145</v>
      </c>
      <c r="E140" s="42"/>
      <c r="F140" s="230" t="s">
        <v>216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145</v>
      </c>
      <c r="AU140" s="19" t="s">
        <v>79</v>
      </c>
    </row>
    <row r="141" s="13" customFormat="1">
      <c r="A141" s="13"/>
      <c r="B141" s="234"/>
      <c r="C141" s="235"/>
      <c r="D141" s="236" t="s">
        <v>147</v>
      </c>
      <c r="E141" s="237" t="s">
        <v>19</v>
      </c>
      <c r="F141" s="238" t="s">
        <v>217</v>
      </c>
      <c r="G141" s="235"/>
      <c r="H141" s="239">
        <v>6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147</v>
      </c>
      <c r="AU141" s="245" t="s">
        <v>79</v>
      </c>
      <c r="AV141" s="13" t="s">
        <v>79</v>
      </c>
      <c r="AW141" s="13" t="s">
        <v>32</v>
      </c>
      <c r="AX141" s="13" t="s">
        <v>70</v>
      </c>
      <c r="AY141" s="245" t="s">
        <v>137</v>
      </c>
    </row>
    <row r="142" s="14" customFormat="1">
      <c r="A142" s="14"/>
      <c r="B142" s="246"/>
      <c r="C142" s="247"/>
      <c r="D142" s="236" t="s">
        <v>147</v>
      </c>
      <c r="E142" s="248" t="s">
        <v>19</v>
      </c>
      <c r="F142" s="249" t="s">
        <v>149</v>
      </c>
      <c r="G142" s="247"/>
      <c r="H142" s="250">
        <v>6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147</v>
      </c>
      <c r="AU142" s="256" t="s">
        <v>79</v>
      </c>
      <c r="AV142" s="14" t="s">
        <v>143</v>
      </c>
      <c r="AW142" s="14" t="s">
        <v>32</v>
      </c>
      <c r="AX142" s="14" t="s">
        <v>77</v>
      </c>
      <c r="AY142" s="256" t="s">
        <v>137</v>
      </c>
    </row>
    <row r="143" s="12" customFormat="1" ht="22.8" customHeight="1">
      <c r="A143" s="12"/>
      <c r="B143" s="199"/>
      <c r="C143" s="200"/>
      <c r="D143" s="201" t="s">
        <v>69</v>
      </c>
      <c r="E143" s="213" t="s">
        <v>174</v>
      </c>
      <c r="F143" s="213" t="s">
        <v>218</v>
      </c>
      <c r="G143" s="200"/>
      <c r="H143" s="200"/>
      <c r="I143" s="203"/>
      <c r="J143" s="214">
        <f>BK143</f>
        <v>0</v>
      </c>
      <c r="K143" s="200"/>
      <c r="L143" s="205"/>
      <c r="M143" s="206"/>
      <c r="N143" s="207"/>
      <c r="O143" s="207"/>
      <c r="P143" s="208">
        <f>SUM(P144:P149)</f>
        <v>0</v>
      </c>
      <c r="Q143" s="207"/>
      <c r="R143" s="208">
        <f>SUM(R144:R149)</f>
        <v>1.000748</v>
      </c>
      <c r="S143" s="207"/>
      <c r="T143" s="209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0" t="s">
        <v>77</v>
      </c>
      <c r="AT143" s="211" t="s">
        <v>69</v>
      </c>
      <c r="AU143" s="211" t="s">
        <v>77</v>
      </c>
      <c r="AY143" s="210" t="s">
        <v>137</v>
      </c>
      <c r="BK143" s="212">
        <f>SUM(BK144:BK149)</f>
        <v>0</v>
      </c>
    </row>
    <row r="144" s="2" customFormat="1" ht="21.75" customHeight="1">
      <c r="A144" s="40"/>
      <c r="B144" s="41"/>
      <c r="C144" s="215" t="s">
        <v>219</v>
      </c>
      <c r="D144" s="215" t="s">
        <v>139</v>
      </c>
      <c r="E144" s="216" t="s">
        <v>220</v>
      </c>
      <c r="F144" s="217" t="s">
        <v>221</v>
      </c>
      <c r="G144" s="218" t="s">
        <v>152</v>
      </c>
      <c r="H144" s="219">
        <v>0.40000000000000002</v>
      </c>
      <c r="I144" s="220"/>
      <c r="J144" s="221">
        <f>ROUND(I144*H144,2)</f>
        <v>0</v>
      </c>
      <c r="K144" s="222"/>
      <c r="L144" s="46"/>
      <c r="M144" s="223" t="s">
        <v>19</v>
      </c>
      <c r="N144" s="224" t="s">
        <v>41</v>
      </c>
      <c r="O144" s="86"/>
      <c r="P144" s="225">
        <f>O144*H144</f>
        <v>0</v>
      </c>
      <c r="Q144" s="225">
        <v>2.5018699999999998</v>
      </c>
      <c r="R144" s="225">
        <f>Q144*H144</f>
        <v>1.000748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143</v>
      </c>
      <c r="AT144" s="227" t="s">
        <v>139</v>
      </c>
      <c r="AU144" s="227" t="s">
        <v>79</v>
      </c>
      <c r="AY144" s="19" t="s">
        <v>137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77</v>
      </c>
      <c r="BK144" s="228">
        <f>ROUND(I144*H144,2)</f>
        <v>0</v>
      </c>
      <c r="BL144" s="19" t="s">
        <v>143</v>
      </c>
      <c r="BM144" s="227" t="s">
        <v>222</v>
      </c>
    </row>
    <row r="145" s="2" customFormat="1">
      <c r="A145" s="40"/>
      <c r="B145" s="41"/>
      <c r="C145" s="42"/>
      <c r="D145" s="229" t="s">
        <v>145</v>
      </c>
      <c r="E145" s="42"/>
      <c r="F145" s="230" t="s">
        <v>223</v>
      </c>
      <c r="G145" s="42"/>
      <c r="H145" s="42"/>
      <c r="I145" s="231"/>
      <c r="J145" s="42"/>
      <c r="K145" s="42"/>
      <c r="L145" s="46"/>
      <c r="M145" s="232"/>
      <c r="N145" s="23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145</v>
      </c>
      <c r="AU145" s="19" t="s">
        <v>79</v>
      </c>
    </row>
    <row r="146" s="13" customFormat="1">
      <c r="A146" s="13"/>
      <c r="B146" s="234"/>
      <c r="C146" s="235"/>
      <c r="D146" s="236" t="s">
        <v>147</v>
      </c>
      <c r="E146" s="237" t="s">
        <v>19</v>
      </c>
      <c r="F146" s="238" t="s">
        <v>224</v>
      </c>
      <c r="G146" s="235"/>
      <c r="H146" s="239">
        <v>0.40000000000000002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147</v>
      </c>
      <c r="AU146" s="245" t="s">
        <v>79</v>
      </c>
      <c r="AV146" s="13" t="s">
        <v>79</v>
      </c>
      <c r="AW146" s="13" t="s">
        <v>32</v>
      </c>
      <c r="AX146" s="13" t="s">
        <v>70</v>
      </c>
      <c r="AY146" s="245" t="s">
        <v>137</v>
      </c>
    </row>
    <row r="147" s="14" customFormat="1">
      <c r="A147" s="14"/>
      <c r="B147" s="246"/>
      <c r="C147" s="247"/>
      <c r="D147" s="236" t="s">
        <v>147</v>
      </c>
      <c r="E147" s="248" t="s">
        <v>19</v>
      </c>
      <c r="F147" s="249" t="s">
        <v>149</v>
      </c>
      <c r="G147" s="247"/>
      <c r="H147" s="250">
        <v>0.40000000000000002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6" t="s">
        <v>147</v>
      </c>
      <c r="AU147" s="256" t="s">
        <v>79</v>
      </c>
      <c r="AV147" s="14" t="s">
        <v>143</v>
      </c>
      <c r="AW147" s="14" t="s">
        <v>32</v>
      </c>
      <c r="AX147" s="14" t="s">
        <v>77</v>
      </c>
      <c r="AY147" s="256" t="s">
        <v>137</v>
      </c>
    </row>
    <row r="148" s="2" customFormat="1" ht="21.75" customHeight="1">
      <c r="A148" s="40"/>
      <c r="B148" s="41"/>
      <c r="C148" s="215" t="s">
        <v>225</v>
      </c>
      <c r="D148" s="215" t="s">
        <v>139</v>
      </c>
      <c r="E148" s="216" t="s">
        <v>226</v>
      </c>
      <c r="F148" s="217" t="s">
        <v>227</v>
      </c>
      <c r="G148" s="218" t="s">
        <v>152</v>
      </c>
      <c r="H148" s="219">
        <v>0.40000000000000002</v>
      </c>
      <c r="I148" s="220"/>
      <c r="J148" s="221">
        <f>ROUND(I148*H148,2)</f>
        <v>0</v>
      </c>
      <c r="K148" s="222"/>
      <c r="L148" s="46"/>
      <c r="M148" s="223" t="s">
        <v>19</v>
      </c>
      <c r="N148" s="224" t="s">
        <v>41</v>
      </c>
      <c r="O148" s="86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7" t="s">
        <v>143</v>
      </c>
      <c r="AT148" s="227" t="s">
        <v>139</v>
      </c>
      <c r="AU148" s="227" t="s">
        <v>79</v>
      </c>
      <c r="AY148" s="19" t="s">
        <v>137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9" t="s">
        <v>77</v>
      </c>
      <c r="BK148" s="228">
        <f>ROUND(I148*H148,2)</f>
        <v>0</v>
      </c>
      <c r="BL148" s="19" t="s">
        <v>143</v>
      </c>
      <c r="BM148" s="227" t="s">
        <v>228</v>
      </c>
    </row>
    <row r="149" s="2" customFormat="1">
      <c r="A149" s="40"/>
      <c r="B149" s="41"/>
      <c r="C149" s="42"/>
      <c r="D149" s="229" t="s">
        <v>145</v>
      </c>
      <c r="E149" s="42"/>
      <c r="F149" s="230" t="s">
        <v>229</v>
      </c>
      <c r="G149" s="42"/>
      <c r="H149" s="42"/>
      <c r="I149" s="231"/>
      <c r="J149" s="42"/>
      <c r="K149" s="42"/>
      <c r="L149" s="46"/>
      <c r="M149" s="232"/>
      <c r="N149" s="23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145</v>
      </c>
      <c r="AU149" s="19" t="s">
        <v>79</v>
      </c>
    </row>
    <row r="150" s="12" customFormat="1" ht="22.8" customHeight="1">
      <c r="A150" s="12"/>
      <c r="B150" s="199"/>
      <c r="C150" s="200"/>
      <c r="D150" s="201" t="s">
        <v>69</v>
      </c>
      <c r="E150" s="213" t="s">
        <v>191</v>
      </c>
      <c r="F150" s="213" t="s">
        <v>230</v>
      </c>
      <c r="G150" s="200"/>
      <c r="H150" s="200"/>
      <c r="I150" s="203"/>
      <c r="J150" s="214">
        <f>BK150</f>
        <v>0</v>
      </c>
      <c r="K150" s="200"/>
      <c r="L150" s="205"/>
      <c r="M150" s="206"/>
      <c r="N150" s="207"/>
      <c r="O150" s="207"/>
      <c r="P150" s="208">
        <f>SUM(P151:P162)</f>
        <v>0</v>
      </c>
      <c r="Q150" s="207"/>
      <c r="R150" s="208">
        <f>SUM(R151:R162)</f>
        <v>0</v>
      </c>
      <c r="S150" s="207"/>
      <c r="T150" s="209">
        <f>SUM(T151:T162)</f>
        <v>10.800000000000001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0" t="s">
        <v>77</v>
      </c>
      <c r="AT150" s="211" t="s">
        <v>69</v>
      </c>
      <c r="AU150" s="211" t="s">
        <v>77</v>
      </c>
      <c r="AY150" s="210" t="s">
        <v>137</v>
      </c>
      <c r="BK150" s="212">
        <f>SUM(BK151:BK162)</f>
        <v>0</v>
      </c>
    </row>
    <row r="151" s="2" customFormat="1" ht="16.5" customHeight="1">
      <c r="A151" s="40"/>
      <c r="B151" s="41"/>
      <c r="C151" s="215" t="s">
        <v>8</v>
      </c>
      <c r="D151" s="215" t="s">
        <v>139</v>
      </c>
      <c r="E151" s="216" t="s">
        <v>231</v>
      </c>
      <c r="F151" s="217" t="s">
        <v>232</v>
      </c>
      <c r="G151" s="218" t="s">
        <v>214</v>
      </c>
      <c r="H151" s="219">
        <v>6</v>
      </c>
      <c r="I151" s="220"/>
      <c r="J151" s="221">
        <f>ROUND(I151*H151,2)</f>
        <v>0</v>
      </c>
      <c r="K151" s="222"/>
      <c r="L151" s="46"/>
      <c r="M151" s="223" t="s">
        <v>19</v>
      </c>
      <c r="N151" s="224" t="s">
        <v>41</v>
      </c>
      <c r="O151" s="86"/>
      <c r="P151" s="225">
        <f>O151*H151</f>
        <v>0</v>
      </c>
      <c r="Q151" s="225">
        <v>0</v>
      </c>
      <c r="R151" s="225">
        <f>Q151*H151</f>
        <v>0</v>
      </c>
      <c r="S151" s="225">
        <v>0.47999999999999998</v>
      </c>
      <c r="T151" s="226">
        <f>S151*H151</f>
        <v>2.8799999999999999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143</v>
      </c>
      <c r="AT151" s="227" t="s">
        <v>139</v>
      </c>
      <c r="AU151" s="227" t="s">
        <v>79</v>
      </c>
      <c r="AY151" s="19" t="s">
        <v>137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77</v>
      </c>
      <c r="BK151" s="228">
        <f>ROUND(I151*H151,2)</f>
        <v>0</v>
      </c>
      <c r="BL151" s="19" t="s">
        <v>143</v>
      </c>
      <c r="BM151" s="227" t="s">
        <v>233</v>
      </c>
    </row>
    <row r="152" s="2" customFormat="1">
      <c r="A152" s="40"/>
      <c r="B152" s="41"/>
      <c r="C152" s="42"/>
      <c r="D152" s="229" t="s">
        <v>145</v>
      </c>
      <c r="E152" s="42"/>
      <c r="F152" s="230" t="s">
        <v>234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145</v>
      </c>
      <c r="AU152" s="19" t="s">
        <v>79</v>
      </c>
    </row>
    <row r="153" s="13" customFormat="1">
      <c r="A153" s="13"/>
      <c r="B153" s="234"/>
      <c r="C153" s="235"/>
      <c r="D153" s="236" t="s">
        <v>147</v>
      </c>
      <c r="E153" s="237" t="s">
        <v>19</v>
      </c>
      <c r="F153" s="238" t="s">
        <v>235</v>
      </c>
      <c r="G153" s="235"/>
      <c r="H153" s="239">
        <v>6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147</v>
      </c>
      <c r="AU153" s="245" t="s">
        <v>79</v>
      </c>
      <c r="AV153" s="13" t="s">
        <v>79</v>
      </c>
      <c r="AW153" s="13" t="s">
        <v>32</v>
      </c>
      <c r="AX153" s="13" t="s">
        <v>70</v>
      </c>
      <c r="AY153" s="245" t="s">
        <v>137</v>
      </c>
    </row>
    <row r="154" s="14" customFormat="1">
      <c r="A154" s="14"/>
      <c r="B154" s="246"/>
      <c r="C154" s="247"/>
      <c r="D154" s="236" t="s">
        <v>147</v>
      </c>
      <c r="E154" s="248" t="s">
        <v>19</v>
      </c>
      <c r="F154" s="249" t="s">
        <v>149</v>
      </c>
      <c r="G154" s="247"/>
      <c r="H154" s="250">
        <v>6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6" t="s">
        <v>147</v>
      </c>
      <c r="AU154" s="256" t="s">
        <v>79</v>
      </c>
      <c r="AV154" s="14" t="s">
        <v>143</v>
      </c>
      <c r="AW154" s="14" t="s">
        <v>32</v>
      </c>
      <c r="AX154" s="14" t="s">
        <v>77</v>
      </c>
      <c r="AY154" s="256" t="s">
        <v>137</v>
      </c>
    </row>
    <row r="155" s="2" customFormat="1" ht="16.5" customHeight="1">
      <c r="A155" s="40"/>
      <c r="B155" s="41"/>
      <c r="C155" s="215" t="s">
        <v>236</v>
      </c>
      <c r="D155" s="215" t="s">
        <v>139</v>
      </c>
      <c r="E155" s="216" t="s">
        <v>237</v>
      </c>
      <c r="F155" s="217" t="s">
        <v>238</v>
      </c>
      <c r="G155" s="218" t="s">
        <v>152</v>
      </c>
      <c r="H155" s="219">
        <v>3.6000000000000001</v>
      </c>
      <c r="I155" s="220"/>
      <c r="J155" s="221">
        <f>ROUND(I155*H155,2)</f>
        <v>0</v>
      </c>
      <c r="K155" s="222"/>
      <c r="L155" s="46"/>
      <c r="M155" s="223" t="s">
        <v>19</v>
      </c>
      <c r="N155" s="224" t="s">
        <v>41</v>
      </c>
      <c r="O155" s="86"/>
      <c r="P155" s="225">
        <f>O155*H155</f>
        <v>0</v>
      </c>
      <c r="Q155" s="225">
        <v>0</v>
      </c>
      <c r="R155" s="225">
        <f>Q155*H155</f>
        <v>0</v>
      </c>
      <c r="S155" s="225">
        <v>2.2000000000000002</v>
      </c>
      <c r="T155" s="226">
        <f>S155*H155</f>
        <v>7.9200000000000008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7" t="s">
        <v>143</v>
      </c>
      <c r="AT155" s="227" t="s">
        <v>139</v>
      </c>
      <c r="AU155" s="227" t="s">
        <v>79</v>
      </c>
      <c r="AY155" s="19" t="s">
        <v>137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9" t="s">
        <v>77</v>
      </c>
      <c r="BK155" s="228">
        <f>ROUND(I155*H155,2)</f>
        <v>0</v>
      </c>
      <c r="BL155" s="19" t="s">
        <v>143</v>
      </c>
      <c r="BM155" s="227" t="s">
        <v>239</v>
      </c>
    </row>
    <row r="156" s="2" customFormat="1">
      <c r="A156" s="40"/>
      <c r="B156" s="41"/>
      <c r="C156" s="42"/>
      <c r="D156" s="229" t="s">
        <v>145</v>
      </c>
      <c r="E156" s="42"/>
      <c r="F156" s="230" t="s">
        <v>240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145</v>
      </c>
      <c r="AU156" s="19" t="s">
        <v>79</v>
      </c>
    </row>
    <row r="157" s="13" customFormat="1">
      <c r="A157" s="13"/>
      <c r="B157" s="234"/>
      <c r="C157" s="235"/>
      <c r="D157" s="236" t="s">
        <v>147</v>
      </c>
      <c r="E157" s="237" t="s">
        <v>19</v>
      </c>
      <c r="F157" s="238" t="s">
        <v>241</v>
      </c>
      <c r="G157" s="235"/>
      <c r="H157" s="239">
        <v>3.6000000000000001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147</v>
      </c>
      <c r="AU157" s="245" t="s">
        <v>79</v>
      </c>
      <c r="AV157" s="13" t="s">
        <v>79</v>
      </c>
      <c r="AW157" s="13" t="s">
        <v>32</v>
      </c>
      <c r="AX157" s="13" t="s">
        <v>70</v>
      </c>
      <c r="AY157" s="245" t="s">
        <v>137</v>
      </c>
    </row>
    <row r="158" s="14" customFormat="1">
      <c r="A158" s="14"/>
      <c r="B158" s="246"/>
      <c r="C158" s="247"/>
      <c r="D158" s="236" t="s">
        <v>147</v>
      </c>
      <c r="E158" s="248" t="s">
        <v>19</v>
      </c>
      <c r="F158" s="249" t="s">
        <v>149</v>
      </c>
      <c r="G158" s="247"/>
      <c r="H158" s="250">
        <v>3.6000000000000001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147</v>
      </c>
      <c r="AU158" s="256" t="s">
        <v>79</v>
      </c>
      <c r="AV158" s="14" t="s">
        <v>143</v>
      </c>
      <c r="AW158" s="14" t="s">
        <v>32</v>
      </c>
      <c r="AX158" s="14" t="s">
        <v>77</v>
      </c>
      <c r="AY158" s="256" t="s">
        <v>137</v>
      </c>
    </row>
    <row r="159" s="2" customFormat="1" ht="16.5" customHeight="1">
      <c r="A159" s="40"/>
      <c r="B159" s="41"/>
      <c r="C159" s="215" t="s">
        <v>242</v>
      </c>
      <c r="D159" s="215" t="s">
        <v>139</v>
      </c>
      <c r="E159" s="216" t="s">
        <v>243</v>
      </c>
      <c r="F159" s="217" t="s">
        <v>244</v>
      </c>
      <c r="G159" s="218" t="s">
        <v>142</v>
      </c>
      <c r="H159" s="219">
        <v>5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41</v>
      </c>
      <c r="O159" s="86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143</v>
      </c>
      <c r="AT159" s="227" t="s">
        <v>139</v>
      </c>
      <c r="AU159" s="227" t="s">
        <v>79</v>
      </c>
      <c r="AY159" s="19" t="s">
        <v>137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77</v>
      </c>
      <c r="BK159" s="228">
        <f>ROUND(I159*H159,2)</f>
        <v>0</v>
      </c>
      <c r="BL159" s="19" t="s">
        <v>143</v>
      </c>
      <c r="BM159" s="227" t="s">
        <v>245</v>
      </c>
    </row>
    <row r="160" s="2" customFormat="1">
      <c r="A160" s="40"/>
      <c r="B160" s="41"/>
      <c r="C160" s="42"/>
      <c r="D160" s="229" t="s">
        <v>145</v>
      </c>
      <c r="E160" s="42"/>
      <c r="F160" s="230" t="s">
        <v>246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145</v>
      </c>
      <c r="AU160" s="19" t="s">
        <v>79</v>
      </c>
    </row>
    <row r="161" s="13" customFormat="1">
      <c r="A161" s="13"/>
      <c r="B161" s="234"/>
      <c r="C161" s="235"/>
      <c r="D161" s="236" t="s">
        <v>147</v>
      </c>
      <c r="E161" s="237" t="s">
        <v>19</v>
      </c>
      <c r="F161" s="238" t="s">
        <v>247</v>
      </c>
      <c r="G161" s="235"/>
      <c r="H161" s="239">
        <v>5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147</v>
      </c>
      <c r="AU161" s="245" t="s">
        <v>79</v>
      </c>
      <c r="AV161" s="13" t="s">
        <v>79</v>
      </c>
      <c r="AW161" s="13" t="s">
        <v>32</v>
      </c>
      <c r="AX161" s="13" t="s">
        <v>70</v>
      </c>
      <c r="AY161" s="245" t="s">
        <v>137</v>
      </c>
    </row>
    <row r="162" s="14" customFormat="1">
      <c r="A162" s="14"/>
      <c r="B162" s="246"/>
      <c r="C162" s="247"/>
      <c r="D162" s="236" t="s">
        <v>147</v>
      </c>
      <c r="E162" s="248" t="s">
        <v>19</v>
      </c>
      <c r="F162" s="249" t="s">
        <v>149</v>
      </c>
      <c r="G162" s="247"/>
      <c r="H162" s="250">
        <v>5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147</v>
      </c>
      <c r="AU162" s="256" t="s">
        <v>79</v>
      </c>
      <c r="AV162" s="14" t="s">
        <v>143</v>
      </c>
      <c r="AW162" s="14" t="s">
        <v>32</v>
      </c>
      <c r="AX162" s="14" t="s">
        <v>77</v>
      </c>
      <c r="AY162" s="256" t="s">
        <v>137</v>
      </c>
    </row>
    <row r="163" s="12" customFormat="1" ht="22.8" customHeight="1">
      <c r="A163" s="12"/>
      <c r="B163" s="199"/>
      <c r="C163" s="200"/>
      <c r="D163" s="201" t="s">
        <v>69</v>
      </c>
      <c r="E163" s="213" t="s">
        <v>248</v>
      </c>
      <c r="F163" s="213" t="s">
        <v>249</v>
      </c>
      <c r="G163" s="200"/>
      <c r="H163" s="200"/>
      <c r="I163" s="203"/>
      <c r="J163" s="214">
        <f>BK163</f>
        <v>0</v>
      </c>
      <c r="K163" s="200"/>
      <c r="L163" s="205"/>
      <c r="M163" s="206"/>
      <c r="N163" s="207"/>
      <c r="O163" s="207"/>
      <c r="P163" s="208">
        <f>SUM(P164:P192)</f>
        <v>0</v>
      </c>
      <c r="Q163" s="207"/>
      <c r="R163" s="208">
        <f>SUM(R164:R192)</f>
        <v>0</v>
      </c>
      <c r="S163" s="207"/>
      <c r="T163" s="209">
        <f>SUM(T164:T192)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0" t="s">
        <v>77</v>
      </c>
      <c r="AT163" s="211" t="s">
        <v>69</v>
      </c>
      <c r="AU163" s="211" t="s">
        <v>77</v>
      </c>
      <c r="AY163" s="210" t="s">
        <v>137</v>
      </c>
      <c r="BK163" s="212">
        <f>SUM(BK164:BK192)</f>
        <v>0</v>
      </c>
    </row>
    <row r="164" s="2" customFormat="1" ht="24.15" customHeight="1">
      <c r="A164" s="40"/>
      <c r="B164" s="41"/>
      <c r="C164" s="215" t="s">
        <v>250</v>
      </c>
      <c r="D164" s="215" t="s">
        <v>139</v>
      </c>
      <c r="E164" s="216" t="s">
        <v>251</v>
      </c>
      <c r="F164" s="217" t="s">
        <v>252</v>
      </c>
      <c r="G164" s="218" t="s">
        <v>253</v>
      </c>
      <c r="H164" s="219">
        <v>7.9379999999999997</v>
      </c>
      <c r="I164" s="220"/>
      <c r="J164" s="221">
        <f>ROUND(I164*H164,2)</f>
        <v>0</v>
      </c>
      <c r="K164" s="222"/>
      <c r="L164" s="46"/>
      <c r="M164" s="223" t="s">
        <v>19</v>
      </c>
      <c r="N164" s="224" t="s">
        <v>41</v>
      </c>
      <c r="O164" s="86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7" t="s">
        <v>143</v>
      </c>
      <c r="AT164" s="227" t="s">
        <v>139</v>
      </c>
      <c r="AU164" s="227" t="s">
        <v>79</v>
      </c>
      <c r="AY164" s="19" t="s">
        <v>137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9" t="s">
        <v>77</v>
      </c>
      <c r="BK164" s="228">
        <f>ROUND(I164*H164,2)</f>
        <v>0</v>
      </c>
      <c r="BL164" s="19" t="s">
        <v>143</v>
      </c>
      <c r="BM164" s="227" t="s">
        <v>254</v>
      </c>
    </row>
    <row r="165" s="2" customFormat="1">
      <c r="A165" s="40"/>
      <c r="B165" s="41"/>
      <c r="C165" s="42"/>
      <c r="D165" s="229" t="s">
        <v>145</v>
      </c>
      <c r="E165" s="42"/>
      <c r="F165" s="230" t="s">
        <v>255</v>
      </c>
      <c r="G165" s="42"/>
      <c r="H165" s="42"/>
      <c r="I165" s="231"/>
      <c r="J165" s="42"/>
      <c r="K165" s="42"/>
      <c r="L165" s="46"/>
      <c r="M165" s="232"/>
      <c r="N165" s="23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79</v>
      </c>
    </row>
    <row r="166" s="15" customFormat="1">
      <c r="A166" s="15"/>
      <c r="B166" s="268"/>
      <c r="C166" s="269"/>
      <c r="D166" s="236" t="s">
        <v>147</v>
      </c>
      <c r="E166" s="270" t="s">
        <v>19</v>
      </c>
      <c r="F166" s="271" t="s">
        <v>256</v>
      </c>
      <c r="G166" s="269"/>
      <c r="H166" s="270" t="s">
        <v>19</v>
      </c>
      <c r="I166" s="272"/>
      <c r="J166" s="269"/>
      <c r="K166" s="269"/>
      <c r="L166" s="273"/>
      <c r="M166" s="274"/>
      <c r="N166" s="275"/>
      <c r="O166" s="275"/>
      <c r="P166" s="275"/>
      <c r="Q166" s="275"/>
      <c r="R166" s="275"/>
      <c r="S166" s="275"/>
      <c r="T166" s="276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7" t="s">
        <v>147</v>
      </c>
      <c r="AU166" s="277" t="s">
        <v>79</v>
      </c>
      <c r="AV166" s="15" t="s">
        <v>77</v>
      </c>
      <c r="AW166" s="15" t="s">
        <v>32</v>
      </c>
      <c r="AX166" s="15" t="s">
        <v>70</v>
      </c>
      <c r="AY166" s="277" t="s">
        <v>137</v>
      </c>
    </row>
    <row r="167" s="13" customFormat="1">
      <c r="A167" s="13"/>
      <c r="B167" s="234"/>
      <c r="C167" s="235"/>
      <c r="D167" s="236" t="s">
        <v>147</v>
      </c>
      <c r="E167" s="237" t="s">
        <v>19</v>
      </c>
      <c r="F167" s="238" t="s">
        <v>257</v>
      </c>
      <c r="G167" s="235"/>
      <c r="H167" s="239">
        <v>7.9199999999999999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147</v>
      </c>
      <c r="AU167" s="245" t="s">
        <v>79</v>
      </c>
      <c r="AV167" s="13" t="s">
        <v>79</v>
      </c>
      <c r="AW167" s="13" t="s">
        <v>32</v>
      </c>
      <c r="AX167" s="13" t="s">
        <v>70</v>
      </c>
      <c r="AY167" s="245" t="s">
        <v>137</v>
      </c>
    </row>
    <row r="168" s="13" customFormat="1">
      <c r="A168" s="13"/>
      <c r="B168" s="234"/>
      <c r="C168" s="235"/>
      <c r="D168" s="236" t="s">
        <v>147</v>
      </c>
      <c r="E168" s="237" t="s">
        <v>19</v>
      </c>
      <c r="F168" s="238" t="s">
        <v>258</v>
      </c>
      <c r="G168" s="235"/>
      <c r="H168" s="239">
        <v>0.017999999999999999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147</v>
      </c>
      <c r="AU168" s="245" t="s">
        <v>79</v>
      </c>
      <c r="AV168" s="13" t="s">
        <v>79</v>
      </c>
      <c r="AW168" s="13" t="s">
        <v>32</v>
      </c>
      <c r="AX168" s="13" t="s">
        <v>70</v>
      </c>
      <c r="AY168" s="245" t="s">
        <v>137</v>
      </c>
    </row>
    <row r="169" s="14" customFormat="1">
      <c r="A169" s="14"/>
      <c r="B169" s="246"/>
      <c r="C169" s="247"/>
      <c r="D169" s="236" t="s">
        <v>147</v>
      </c>
      <c r="E169" s="248" t="s">
        <v>19</v>
      </c>
      <c r="F169" s="249" t="s">
        <v>149</v>
      </c>
      <c r="G169" s="247"/>
      <c r="H169" s="250">
        <v>7.9379999999999997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6" t="s">
        <v>147</v>
      </c>
      <c r="AU169" s="256" t="s">
        <v>79</v>
      </c>
      <c r="AV169" s="14" t="s">
        <v>143</v>
      </c>
      <c r="AW169" s="14" t="s">
        <v>32</v>
      </c>
      <c r="AX169" s="14" t="s">
        <v>77</v>
      </c>
      <c r="AY169" s="256" t="s">
        <v>137</v>
      </c>
    </row>
    <row r="170" s="2" customFormat="1" ht="21.75" customHeight="1">
      <c r="A170" s="40"/>
      <c r="B170" s="41"/>
      <c r="C170" s="215" t="s">
        <v>259</v>
      </c>
      <c r="D170" s="215" t="s">
        <v>139</v>
      </c>
      <c r="E170" s="216" t="s">
        <v>260</v>
      </c>
      <c r="F170" s="217" t="s">
        <v>261</v>
      </c>
      <c r="G170" s="218" t="s">
        <v>253</v>
      </c>
      <c r="H170" s="219">
        <v>7.9379999999999997</v>
      </c>
      <c r="I170" s="220"/>
      <c r="J170" s="221">
        <f>ROUND(I170*H170,2)</f>
        <v>0</v>
      </c>
      <c r="K170" s="222"/>
      <c r="L170" s="46"/>
      <c r="M170" s="223" t="s">
        <v>19</v>
      </c>
      <c r="N170" s="224" t="s">
        <v>41</v>
      </c>
      <c r="O170" s="86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7" t="s">
        <v>143</v>
      </c>
      <c r="AT170" s="227" t="s">
        <v>139</v>
      </c>
      <c r="AU170" s="227" t="s">
        <v>79</v>
      </c>
      <c r="AY170" s="19" t="s">
        <v>137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9" t="s">
        <v>77</v>
      </c>
      <c r="BK170" s="228">
        <f>ROUND(I170*H170,2)</f>
        <v>0</v>
      </c>
      <c r="BL170" s="19" t="s">
        <v>143</v>
      </c>
      <c r="BM170" s="227" t="s">
        <v>262</v>
      </c>
    </row>
    <row r="171" s="2" customFormat="1">
      <c r="A171" s="40"/>
      <c r="B171" s="41"/>
      <c r="C171" s="42"/>
      <c r="D171" s="229" t="s">
        <v>145</v>
      </c>
      <c r="E171" s="42"/>
      <c r="F171" s="230" t="s">
        <v>263</v>
      </c>
      <c r="G171" s="42"/>
      <c r="H171" s="42"/>
      <c r="I171" s="231"/>
      <c r="J171" s="42"/>
      <c r="K171" s="42"/>
      <c r="L171" s="46"/>
      <c r="M171" s="232"/>
      <c r="N171" s="23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145</v>
      </c>
      <c r="AU171" s="19" t="s">
        <v>79</v>
      </c>
    </row>
    <row r="172" s="15" customFormat="1">
      <c r="A172" s="15"/>
      <c r="B172" s="268"/>
      <c r="C172" s="269"/>
      <c r="D172" s="236" t="s">
        <v>147</v>
      </c>
      <c r="E172" s="270" t="s">
        <v>19</v>
      </c>
      <c r="F172" s="271" t="s">
        <v>256</v>
      </c>
      <c r="G172" s="269"/>
      <c r="H172" s="270" t="s">
        <v>19</v>
      </c>
      <c r="I172" s="272"/>
      <c r="J172" s="269"/>
      <c r="K172" s="269"/>
      <c r="L172" s="273"/>
      <c r="M172" s="274"/>
      <c r="N172" s="275"/>
      <c r="O172" s="275"/>
      <c r="P172" s="275"/>
      <c r="Q172" s="275"/>
      <c r="R172" s="275"/>
      <c r="S172" s="275"/>
      <c r="T172" s="276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7" t="s">
        <v>147</v>
      </c>
      <c r="AU172" s="277" t="s">
        <v>79</v>
      </c>
      <c r="AV172" s="15" t="s">
        <v>77</v>
      </c>
      <c r="AW172" s="15" t="s">
        <v>32</v>
      </c>
      <c r="AX172" s="15" t="s">
        <v>70</v>
      </c>
      <c r="AY172" s="277" t="s">
        <v>137</v>
      </c>
    </row>
    <row r="173" s="13" customFormat="1">
      <c r="A173" s="13"/>
      <c r="B173" s="234"/>
      <c r="C173" s="235"/>
      <c r="D173" s="236" t="s">
        <v>147</v>
      </c>
      <c r="E173" s="237" t="s">
        <v>19</v>
      </c>
      <c r="F173" s="238" t="s">
        <v>257</v>
      </c>
      <c r="G173" s="235"/>
      <c r="H173" s="239">
        <v>7.9199999999999999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147</v>
      </c>
      <c r="AU173" s="245" t="s">
        <v>79</v>
      </c>
      <c r="AV173" s="13" t="s">
        <v>79</v>
      </c>
      <c r="AW173" s="13" t="s">
        <v>32</v>
      </c>
      <c r="AX173" s="13" t="s">
        <v>70</v>
      </c>
      <c r="AY173" s="245" t="s">
        <v>137</v>
      </c>
    </row>
    <row r="174" s="13" customFormat="1">
      <c r="A174" s="13"/>
      <c r="B174" s="234"/>
      <c r="C174" s="235"/>
      <c r="D174" s="236" t="s">
        <v>147</v>
      </c>
      <c r="E174" s="237" t="s">
        <v>19</v>
      </c>
      <c r="F174" s="238" t="s">
        <v>258</v>
      </c>
      <c r="G174" s="235"/>
      <c r="H174" s="239">
        <v>0.017999999999999999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147</v>
      </c>
      <c r="AU174" s="245" t="s">
        <v>79</v>
      </c>
      <c r="AV174" s="13" t="s">
        <v>79</v>
      </c>
      <c r="AW174" s="13" t="s">
        <v>32</v>
      </c>
      <c r="AX174" s="13" t="s">
        <v>70</v>
      </c>
      <c r="AY174" s="245" t="s">
        <v>137</v>
      </c>
    </row>
    <row r="175" s="14" customFormat="1">
      <c r="A175" s="14"/>
      <c r="B175" s="246"/>
      <c r="C175" s="247"/>
      <c r="D175" s="236" t="s">
        <v>147</v>
      </c>
      <c r="E175" s="248" t="s">
        <v>19</v>
      </c>
      <c r="F175" s="249" t="s">
        <v>149</v>
      </c>
      <c r="G175" s="247"/>
      <c r="H175" s="250">
        <v>7.9379999999999997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6" t="s">
        <v>147</v>
      </c>
      <c r="AU175" s="256" t="s">
        <v>79</v>
      </c>
      <c r="AV175" s="14" t="s">
        <v>143</v>
      </c>
      <c r="AW175" s="14" t="s">
        <v>32</v>
      </c>
      <c r="AX175" s="14" t="s">
        <v>77</v>
      </c>
      <c r="AY175" s="256" t="s">
        <v>137</v>
      </c>
    </row>
    <row r="176" s="2" customFormat="1" ht="24.15" customHeight="1">
      <c r="A176" s="40"/>
      <c r="B176" s="41"/>
      <c r="C176" s="215" t="s">
        <v>264</v>
      </c>
      <c r="D176" s="215" t="s">
        <v>139</v>
      </c>
      <c r="E176" s="216" t="s">
        <v>265</v>
      </c>
      <c r="F176" s="217" t="s">
        <v>266</v>
      </c>
      <c r="G176" s="218" t="s">
        <v>253</v>
      </c>
      <c r="H176" s="219">
        <v>71.441999999999993</v>
      </c>
      <c r="I176" s="220"/>
      <c r="J176" s="221">
        <f>ROUND(I176*H176,2)</f>
        <v>0</v>
      </c>
      <c r="K176" s="222"/>
      <c r="L176" s="46"/>
      <c r="M176" s="223" t="s">
        <v>19</v>
      </c>
      <c r="N176" s="224" t="s">
        <v>41</v>
      </c>
      <c r="O176" s="86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7" t="s">
        <v>143</v>
      </c>
      <c r="AT176" s="227" t="s">
        <v>139</v>
      </c>
      <c r="AU176" s="227" t="s">
        <v>79</v>
      </c>
      <c r="AY176" s="19" t="s">
        <v>137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19" t="s">
        <v>77</v>
      </c>
      <c r="BK176" s="228">
        <f>ROUND(I176*H176,2)</f>
        <v>0</v>
      </c>
      <c r="BL176" s="19" t="s">
        <v>143</v>
      </c>
      <c r="BM176" s="227" t="s">
        <v>267</v>
      </c>
    </row>
    <row r="177" s="2" customFormat="1">
      <c r="A177" s="40"/>
      <c r="B177" s="41"/>
      <c r="C177" s="42"/>
      <c r="D177" s="229" t="s">
        <v>145</v>
      </c>
      <c r="E177" s="42"/>
      <c r="F177" s="230" t="s">
        <v>268</v>
      </c>
      <c r="G177" s="42"/>
      <c r="H177" s="42"/>
      <c r="I177" s="231"/>
      <c r="J177" s="42"/>
      <c r="K177" s="42"/>
      <c r="L177" s="46"/>
      <c r="M177" s="232"/>
      <c r="N177" s="23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145</v>
      </c>
      <c r="AU177" s="19" t="s">
        <v>79</v>
      </c>
    </row>
    <row r="178" s="15" customFormat="1">
      <c r="A178" s="15"/>
      <c r="B178" s="268"/>
      <c r="C178" s="269"/>
      <c r="D178" s="236" t="s">
        <v>147</v>
      </c>
      <c r="E178" s="270" t="s">
        <v>19</v>
      </c>
      <c r="F178" s="271" t="s">
        <v>256</v>
      </c>
      <c r="G178" s="269"/>
      <c r="H178" s="270" t="s">
        <v>19</v>
      </c>
      <c r="I178" s="272"/>
      <c r="J178" s="269"/>
      <c r="K178" s="269"/>
      <c r="L178" s="273"/>
      <c r="M178" s="274"/>
      <c r="N178" s="275"/>
      <c r="O178" s="275"/>
      <c r="P178" s="275"/>
      <c r="Q178" s="275"/>
      <c r="R178" s="275"/>
      <c r="S178" s="275"/>
      <c r="T178" s="276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7" t="s">
        <v>147</v>
      </c>
      <c r="AU178" s="277" t="s">
        <v>79</v>
      </c>
      <c r="AV178" s="15" t="s">
        <v>77</v>
      </c>
      <c r="AW178" s="15" t="s">
        <v>32</v>
      </c>
      <c r="AX178" s="15" t="s">
        <v>70</v>
      </c>
      <c r="AY178" s="277" t="s">
        <v>137</v>
      </c>
    </row>
    <row r="179" s="13" customFormat="1">
      <c r="A179" s="13"/>
      <c r="B179" s="234"/>
      <c r="C179" s="235"/>
      <c r="D179" s="236" t="s">
        <v>147</v>
      </c>
      <c r="E179" s="237" t="s">
        <v>19</v>
      </c>
      <c r="F179" s="238" t="s">
        <v>257</v>
      </c>
      <c r="G179" s="235"/>
      <c r="H179" s="239">
        <v>7.9199999999999999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147</v>
      </c>
      <c r="AU179" s="245" t="s">
        <v>79</v>
      </c>
      <c r="AV179" s="13" t="s">
        <v>79</v>
      </c>
      <c r="AW179" s="13" t="s">
        <v>32</v>
      </c>
      <c r="AX179" s="13" t="s">
        <v>70</v>
      </c>
      <c r="AY179" s="245" t="s">
        <v>137</v>
      </c>
    </row>
    <row r="180" s="13" customFormat="1">
      <c r="A180" s="13"/>
      <c r="B180" s="234"/>
      <c r="C180" s="235"/>
      <c r="D180" s="236" t="s">
        <v>147</v>
      </c>
      <c r="E180" s="237" t="s">
        <v>19</v>
      </c>
      <c r="F180" s="238" t="s">
        <v>258</v>
      </c>
      <c r="G180" s="235"/>
      <c r="H180" s="239">
        <v>0.017999999999999999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147</v>
      </c>
      <c r="AU180" s="245" t="s">
        <v>79</v>
      </c>
      <c r="AV180" s="13" t="s">
        <v>79</v>
      </c>
      <c r="AW180" s="13" t="s">
        <v>32</v>
      </c>
      <c r="AX180" s="13" t="s">
        <v>70</v>
      </c>
      <c r="AY180" s="245" t="s">
        <v>137</v>
      </c>
    </row>
    <row r="181" s="14" customFormat="1">
      <c r="A181" s="14"/>
      <c r="B181" s="246"/>
      <c r="C181" s="247"/>
      <c r="D181" s="236" t="s">
        <v>147</v>
      </c>
      <c r="E181" s="248" t="s">
        <v>19</v>
      </c>
      <c r="F181" s="249" t="s">
        <v>149</v>
      </c>
      <c r="G181" s="247"/>
      <c r="H181" s="250">
        <v>7.9379999999999997</v>
      </c>
      <c r="I181" s="251"/>
      <c r="J181" s="247"/>
      <c r="K181" s="247"/>
      <c r="L181" s="252"/>
      <c r="M181" s="253"/>
      <c r="N181" s="254"/>
      <c r="O181" s="254"/>
      <c r="P181" s="254"/>
      <c r="Q181" s="254"/>
      <c r="R181" s="254"/>
      <c r="S181" s="254"/>
      <c r="T181" s="25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6" t="s">
        <v>147</v>
      </c>
      <c r="AU181" s="256" t="s">
        <v>79</v>
      </c>
      <c r="AV181" s="14" t="s">
        <v>143</v>
      </c>
      <c r="AW181" s="14" t="s">
        <v>32</v>
      </c>
      <c r="AX181" s="14" t="s">
        <v>77</v>
      </c>
      <c r="AY181" s="256" t="s">
        <v>137</v>
      </c>
    </row>
    <row r="182" s="13" customFormat="1">
      <c r="A182" s="13"/>
      <c r="B182" s="234"/>
      <c r="C182" s="235"/>
      <c r="D182" s="236" t="s">
        <v>147</v>
      </c>
      <c r="E182" s="235"/>
      <c r="F182" s="238" t="s">
        <v>269</v>
      </c>
      <c r="G182" s="235"/>
      <c r="H182" s="239">
        <v>71.441999999999993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147</v>
      </c>
      <c r="AU182" s="245" t="s">
        <v>79</v>
      </c>
      <c r="AV182" s="13" t="s">
        <v>79</v>
      </c>
      <c r="AW182" s="13" t="s">
        <v>4</v>
      </c>
      <c r="AX182" s="13" t="s">
        <v>77</v>
      </c>
      <c r="AY182" s="245" t="s">
        <v>137</v>
      </c>
    </row>
    <row r="183" s="2" customFormat="1" ht="24.15" customHeight="1">
      <c r="A183" s="40"/>
      <c r="B183" s="41"/>
      <c r="C183" s="215" t="s">
        <v>7</v>
      </c>
      <c r="D183" s="215" t="s">
        <v>139</v>
      </c>
      <c r="E183" s="216" t="s">
        <v>270</v>
      </c>
      <c r="F183" s="217" t="s">
        <v>271</v>
      </c>
      <c r="G183" s="218" t="s">
        <v>253</v>
      </c>
      <c r="H183" s="219">
        <v>7.9199999999999999</v>
      </c>
      <c r="I183" s="220"/>
      <c r="J183" s="221">
        <f>ROUND(I183*H183,2)</f>
        <v>0</v>
      </c>
      <c r="K183" s="222"/>
      <c r="L183" s="46"/>
      <c r="M183" s="223" t="s">
        <v>19</v>
      </c>
      <c r="N183" s="224" t="s">
        <v>41</v>
      </c>
      <c r="O183" s="86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7" t="s">
        <v>143</v>
      </c>
      <c r="AT183" s="227" t="s">
        <v>139</v>
      </c>
      <c r="AU183" s="227" t="s">
        <v>79</v>
      </c>
      <c r="AY183" s="19" t="s">
        <v>137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19" t="s">
        <v>77</v>
      </c>
      <c r="BK183" s="228">
        <f>ROUND(I183*H183,2)</f>
        <v>0</v>
      </c>
      <c r="BL183" s="19" t="s">
        <v>143</v>
      </c>
      <c r="BM183" s="227" t="s">
        <v>272</v>
      </c>
    </row>
    <row r="184" s="2" customFormat="1">
      <c r="A184" s="40"/>
      <c r="B184" s="41"/>
      <c r="C184" s="42"/>
      <c r="D184" s="229" t="s">
        <v>145</v>
      </c>
      <c r="E184" s="42"/>
      <c r="F184" s="230" t="s">
        <v>273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145</v>
      </c>
      <c r="AU184" s="19" t="s">
        <v>79</v>
      </c>
    </row>
    <row r="185" s="15" customFormat="1">
      <c r="A185" s="15"/>
      <c r="B185" s="268"/>
      <c r="C185" s="269"/>
      <c r="D185" s="236" t="s">
        <v>147</v>
      </c>
      <c r="E185" s="270" t="s">
        <v>19</v>
      </c>
      <c r="F185" s="271" t="s">
        <v>256</v>
      </c>
      <c r="G185" s="269"/>
      <c r="H185" s="270" t="s">
        <v>19</v>
      </c>
      <c r="I185" s="272"/>
      <c r="J185" s="269"/>
      <c r="K185" s="269"/>
      <c r="L185" s="273"/>
      <c r="M185" s="274"/>
      <c r="N185" s="275"/>
      <c r="O185" s="275"/>
      <c r="P185" s="275"/>
      <c r="Q185" s="275"/>
      <c r="R185" s="275"/>
      <c r="S185" s="275"/>
      <c r="T185" s="276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7" t="s">
        <v>147</v>
      </c>
      <c r="AU185" s="277" t="s">
        <v>79</v>
      </c>
      <c r="AV185" s="15" t="s">
        <v>77</v>
      </c>
      <c r="AW185" s="15" t="s">
        <v>32</v>
      </c>
      <c r="AX185" s="15" t="s">
        <v>70</v>
      </c>
      <c r="AY185" s="277" t="s">
        <v>137</v>
      </c>
    </row>
    <row r="186" s="13" customFormat="1">
      <c r="A186" s="13"/>
      <c r="B186" s="234"/>
      <c r="C186" s="235"/>
      <c r="D186" s="236" t="s">
        <v>147</v>
      </c>
      <c r="E186" s="237" t="s">
        <v>19</v>
      </c>
      <c r="F186" s="238" t="s">
        <v>257</v>
      </c>
      <c r="G186" s="235"/>
      <c r="H186" s="239">
        <v>7.9199999999999999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147</v>
      </c>
      <c r="AU186" s="245" t="s">
        <v>79</v>
      </c>
      <c r="AV186" s="13" t="s">
        <v>79</v>
      </c>
      <c r="AW186" s="13" t="s">
        <v>32</v>
      </c>
      <c r="AX186" s="13" t="s">
        <v>70</v>
      </c>
      <c r="AY186" s="245" t="s">
        <v>137</v>
      </c>
    </row>
    <row r="187" s="14" customFormat="1">
      <c r="A187" s="14"/>
      <c r="B187" s="246"/>
      <c r="C187" s="247"/>
      <c r="D187" s="236" t="s">
        <v>147</v>
      </c>
      <c r="E187" s="248" t="s">
        <v>19</v>
      </c>
      <c r="F187" s="249" t="s">
        <v>149</v>
      </c>
      <c r="G187" s="247"/>
      <c r="H187" s="250">
        <v>7.9199999999999999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6" t="s">
        <v>147</v>
      </c>
      <c r="AU187" s="256" t="s">
        <v>79</v>
      </c>
      <c r="AV187" s="14" t="s">
        <v>143</v>
      </c>
      <c r="AW187" s="14" t="s">
        <v>32</v>
      </c>
      <c r="AX187" s="14" t="s">
        <v>77</v>
      </c>
      <c r="AY187" s="256" t="s">
        <v>137</v>
      </c>
    </row>
    <row r="188" s="2" customFormat="1" ht="24.15" customHeight="1">
      <c r="A188" s="40"/>
      <c r="B188" s="41"/>
      <c r="C188" s="215" t="s">
        <v>274</v>
      </c>
      <c r="D188" s="215" t="s">
        <v>139</v>
      </c>
      <c r="E188" s="216" t="s">
        <v>275</v>
      </c>
      <c r="F188" s="217" t="s">
        <v>276</v>
      </c>
      <c r="G188" s="218" t="s">
        <v>253</v>
      </c>
      <c r="H188" s="219">
        <v>0.017999999999999999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41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143</v>
      </c>
      <c r="AT188" s="227" t="s">
        <v>139</v>
      </c>
      <c r="AU188" s="227" t="s">
        <v>79</v>
      </c>
      <c r="AY188" s="19" t="s">
        <v>137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77</v>
      </c>
      <c r="BK188" s="228">
        <f>ROUND(I188*H188,2)</f>
        <v>0</v>
      </c>
      <c r="BL188" s="19" t="s">
        <v>143</v>
      </c>
      <c r="BM188" s="227" t="s">
        <v>277</v>
      </c>
    </row>
    <row r="189" s="2" customFormat="1">
      <c r="A189" s="40"/>
      <c r="B189" s="41"/>
      <c r="C189" s="42"/>
      <c r="D189" s="229" t="s">
        <v>145</v>
      </c>
      <c r="E189" s="42"/>
      <c r="F189" s="230" t="s">
        <v>278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145</v>
      </c>
      <c r="AU189" s="19" t="s">
        <v>79</v>
      </c>
    </row>
    <row r="190" s="15" customFormat="1">
      <c r="A190" s="15"/>
      <c r="B190" s="268"/>
      <c r="C190" s="269"/>
      <c r="D190" s="236" t="s">
        <v>147</v>
      </c>
      <c r="E190" s="270" t="s">
        <v>19</v>
      </c>
      <c r="F190" s="271" t="s">
        <v>256</v>
      </c>
      <c r="G190" s="269"/>
      <c r="H190" s="270" t="s">
        <v>19</v>
      </c>
      <c r="I190" s="272"/>
      <c r="J190" s="269"/>
      <c r="K190" s="269"/>
      <c r="L190" s="273"/>
      <c r="M190" s="274"/>
      <c r="N190" s="275"/>
      <c r="O190" s="275"/>
      <c r="P190" s="275"/>
      <c r="Q190" s="275"/>
      <c r="R190" s="275"/>
      <c r="S190" s="275"/>
      <c r="T190" s="276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7" t="s">
        <v>147</v>
      </c>
      <c r="AU190" s="277" t="s">
        <v>79</v>
      </c>
      <c r="AV190" s="15" t="s">
        <v>77</v>
      </c>
      <c r="AW190" s="15" t="s">
        <v>32</v>
      </c>
      <c r="AX190" s="15" t="s">
        <v>70</v>
      </c>
      <c r="AY190" s="277" t="s">
        <v>137</v>
      </c>
    </row>
    <row r="191" s="13" customFormat="1">
      <c r="A191" s="13"/>
      <c r="B191" s="234"/>
      <c r="C191" s="235"/>
      <c r="D191" s="236" t="s">
        <v>147</v>
      </c>
      <c r="E191" s="237" t="s">
        <v>19</v>
      </c>
      <c r="F191" s="238" t="s">
        <v>258</v>
      </c>
      <c r="G191" s="235"/>
      <c r="H191" s="239">
        <v>0.017999999999999999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147</v>
      </c>
      <c r="AU191" s="245" t="s">
        <v>79</v>
      </c>
      <c r="AV191" s="13" t="s">
        <v>79</v>
      </c>
      <c r="AW191" s="13" t="s">
        <v>32</v>
      </c>
      <c r="AX191" s="13" t="s">
        <v>70</v>
      </c>
      <c r="AY191" s="245" t="s">
        <v>137</v>
      </c>
    </row>
    <row r="192" s="14" customFormat="1">
      <c r="A192" s="14"/>
      <c r="B192" s="246"/>
      <c r="C192" s="247"/>
      <c r="D192" s="236" t="s">
        <v>147</v>
      </c>
      <c r="E192" s="248" t="s">
        <v>19</v>
      </c>
      <c r="F192" s="249" t="s">
        <v>149</v>
      </c>
      <c r="G192" s="247"/>
      <c r="H192" s="250">
        <v>0.017999999999999999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6" t="s">
        <v>147</v>
      </c>
      <c r="AU192" s="256" t="s">
        <v>79</v>
      </c>
      <c r="AV192" s="14" t="s">
        <v>143</v>
      </c>
      <c r="AW192" s="14" t="s">
        <v>32</v>
      </c>
      <c r="AX192" s="14" t="s">
        <v>77</v>
      </c>
      <c r="AY192" s="256" t="s">
        <v>137</v>
      </c>
    </row>
    <row r="193" s="12" customFormat="1" ht="22.8" customHeight="1">
      <c r="A193" s="12"/>
      <c r="B193" s="199"/>
      <c r="C193" s="200"/>
      <c r="D193" s="201" t="s">
        <v>69</v>
      </c>
      <c r="E193" s="213" t="s">
        <v>279</v>
      </c>
      <c r="F193" s="213" t="s">
        <v>280</v>
      </c>
      <c r="G193" s="200"/>
      <c r="H193" s="200"/>
      <c r="I193" s="203"/>
      <c r="J193" s="214">
        <f>BK193</f>
        <v>0</v>
      </c>
      <c r="K193" s="200"/>
      <c r="L193" s="205"/>
      <c r="M193" s="206"/>
      <c r="N193" s="207"/>
      <c r="O193" s="207"/>
      <c r="P193" s="208">
        <f>SUM(P194:P195)</f>
        <v>0</v>
      </c>
      <c r="Q193" s="207"/>
      <c r="R193" s="208">
        <f>SUM(R194:R195)</f>
        <v>0</v>
      </c>
      <c r="S193" s="207"/>
      <c r="T193" s="209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0" t="s">
        <v>77</v>
      </c>
      <c r="AT193" s="211" t="s">
        <v>69</v>
      </c>
      <c r="AU193" s="211" t="s">
        <v>77</v>
      </c>
      <c r="AY193" s="210" t="s">
        <v>137</v>
      </c>
      <c r="BK193" s="212">
        <f>SUM(BK194:BK195)</f>
        <v>0</v>
      </c>
    </row>
    <row r="194" s="2" customFormat="1" ht="33" customHeight="1">
      <c r="A194" s="40"/>
      <c r="B194" s="41"/>
      <c r="C194" s="215" t="s">
        <v>281</v>
      </c>
      <c r="D194" s="215" t="s">
        <v>139</v>
      </c>
      <c r="E194" s="216" t="s">
        <v>282</v>
      </c>
      <c r="F194" s="217" t="s">
        <v>283</v>
      </c>
      <c r="G194" s="218" t="s">
        <v>253</v>
      </c>
      <c r="H194" s="219">
        <v>1.0309999999999999</v>
      </c>
      <c r="I194" s="220"/>
      <c r="J194" s="221">
        <f>ROUND(I194*H194,2)</f>
        <v>0</v>
      </c>
      <c r="K194" s="222"/>
      <c r="L194" s="46"/>
      <c r="M194" s="223" t="s">
        <v>19</v>
      </c>
      <c r="N194" s="224" t="s">
        <v>41</v>
      </c>
      <c r="O194" s="86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7" t="s">
        <v>143</v>
      </c>
      <c r="AT194" s="227" t="s">
        <v>139</v>
      </c>
      <c r="AU194" s="227" t="s">
        <v>79</v>
      </c>
      <c r="AY194" s="19" t="s">
        <v>137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9" t="s">
        <v>77</v>
      </c>
      <c r="BK194" s="228">
        <f>ROUND(I194*H194,2)</f>
        <v>0</v>
      </c>
      <c r="BL194" s="19" t="s">
        <v>143</v>
      </c>
      <c r="BM194" s="227" t="s">
        <v>284</v>
      </c>
    </row>
    <row r="195" s="2" customFormat="1">
      <c r="A195" s="40"/>
      <c r="B195" s="41"/>
      <c r="C195" s="42"/>
      <c r="D195" s="229" t="s">
        <v>145</v>
      </c>
      <c r="E195" s="42"/>
      <c r="F195" s="230" t="s">
        <v>285</v>
      </c>
      <c r="G195" s="42"/>
      <c r="H195" s="42"/>
      <c r="I195" s="231"/>
      <c r="J195" s="42"/>
      <c r="K195" s="42"/>
      <c r="L195" s="46"/>
      <c r="M195" s="232"/>
      <c r="N195" s="23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145</v>
      </c>
      <c r="AU195" s="19" t="s">
        <v>79</v>
      </c>
    </row>
    <row r="196" s="12" customFormat="1" ht="25.92" customHeight="1">
      <c r="A196" s="12"/>
      <c r="B196" s="199"/>
      <c r="C196" s="200"/>
      <c r="D196" s="201" t="s">
        <v>69</v>
      </c>
      <c r="E196" s="202" t="s">
        <v>286</v>
      </c>
      <c r="F196" s="202" t="s">
        <v>287</v>
      </c>
      <c r="G196" s="200"/>
      <c r="H196" s="200"/>
      <c r="I196" s="203"/>
      <c r="J196" s="204">
        <f>BK196</f>
        <v>0</v>
      </c>
      <c r="K196" s="200"/>
      <c r="L196" s="205"/>
      <c r="M196" s="206"/>
      <c r="N196" s="207"/>
      <c r="O196" s="207"/>
      <c r="P196" s="208">
        <f>P197</f>
        <v>0</v>
      </c>
      <c r="Q196" s="207"/>
      <c r="R196" s="208">
        <f>R197</f>
        <v>0.027975999999999997</v>
      </c>
      <c r="S196" s="207"/>
      <c r="T196" s="209">
        <f>T197</f>
        <v>0.018000000000000002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0" t="s">
        <v>79</v>
      </c>
      <c r="AT196" s="211" t="s">
        <v>69</v>
      </c>
      <c r="AU196" s="211" t="s">
        <v>70</v>
      </c>
      <c r="AY196" s="210" t="s">
        <v>137</v>
      </c>
      <c r="BK196" s="212">
        <f>BK197</f>
        <v>0</v>
      </c>
    </row>
    <row r="197" s="12" customFormat="1" ht="22.8" customHeight="1">
      <c r="A197" s="12"/>
      <c r="B197" s="199"/>
      <c r="C197" s="200"/>
      <c r="D197" s="201" t="s">
        <v>69</v>
      </c>
      <c r="E197" s="213" t="s">
        <v>288</v>
      </c>
      <c r="F197" s="213" t="s">
        <v>289</v>
      </c>
      <c r="G197" s="200"/>
      <c r="H197" s="200"/>
      <c r="I197" s="203"/>
      <c r="J197" s="214">
        <f>BK197</f>
        <v>0</v>
      </c>
      <c r="K197" s="200"/>
      <c r="L197" s="205"/>
      <c r="M197" s="206"/>
      <c r="N197" s="207"/>
      <c r="O197" s="207"/>
      <c r="P197" s="208">
        <f>SUM(P198:P213)</f>
        <v>0</v>
      </c>
      <c r="Q197" s="207"/>
      <c r="R197" s="208">
        <f>SUM(R198:R213)</f>
        <v>0.027975999999999997</v>
      </c>
      <c r="S197" s="207"/>
      <c r="T197" s="209">
        <f>SUM(T198:T213)</f>
        <v>0.018000000000000002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0" t="s">
        <v>79</v>
      </c>
      <c r="AT197" s="211" t="s">
        <v>69</v>
      </c>
      <c r="AU197" s="211" t="s">
        <v>77</v>
      </c>
      <c r="AY197" s="210" t="s">
        <v>137</v>
      </c>
      <c r="BK197" s="212">
        <f>SUM(BK198:BK213)</f>
        <v>0</v>
      </c>
    </row>
    <row r="198" s="2" customFormat="1" ht="21.75" customHeight="1">
      <c r="A198" s="40"/>
      <c r="B198" s="41"/>
      <c r="C198" s="215" t="s">
        <v>290</v>
      </c>
      <c r="D198" s="215" t="s">
        <v>139</v>
      </c>
      <c r="E198" s="216" t="s">
        <v>291</v>
      </c>
      <c r="F198" s="217" t="s">
        <v>292</v>
      </c>
      <c r="G198" s="218" t="s">
        <v>142</v>
      </c>
      <c r="H198" s="219">
        <v>4.5</v>
      </c>
      <c r="I198" s="220"/>
      <c r="J198" s="221">
        <f>ROUND(I198*H198,2)</f>
        <v>0</v>
      </c>
      <c r="K198" s="222"/>
      <c r="L198" s="46"/>
      <c r="M198" s="223" t="s">
        <v>19</v>
      </c>
      <c r="N198" s="224" t="s">
        <v>41</v>
      </c>
      <c r="O198" s="86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7" t="s">
        <v>236</v>
      </c>
      <c r="AT198" s="227" t="s">
        <v>139</v>
      </c>
      <c r="AU198" s="227" t="s">
        <v>79</v>
      </c>
      <c r="AY198" s="19" t="s">
        <v>137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9" t="s">
        <v>77</v>
      </c>
      <c r="BK198" s="228">
        <f>ROUND(I198*H198,2)</f>
        <v>0</v>
      </c>
      <c r="BL198" s="19" t="s">
        <v>236</v>
      </c>
      <c r="BM198" s="227" t="s">
        <v>293</v>
      </c>
    </row>
    <row r="199" s="2" customFormat="1">
      <c r="A199" s="40"/>
      <c r="B199" s="41"/>
      <c r="C199" s="42"/>
      <c r="D199" s="229" t="s">
        <v>145</v>
      </c>
      <c r="E199" s="42"/>
      <c r="F199" s="230" t="s">
        <v>294</v>
      </c>
      <c r="G199" s="42"/>
      <c r="H199" s="42"/>
      <c r="I199" s="231"/>
      <c r="J199" s="42"/>
      <c r="K199" s="42"/>
      <c r="L199" s="46"/>
      <c r="M199" s="232"/>
      <c r="N199" s="23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145</v>
      </c>
      <c r="AU199" s="19" t="s">
        <v>79</v>
      </c>
    </row>
    <row r="200" s="13" customFormat="1">
      <c r="A200" s="13"/>
      <c r="B200" s="234"/>
      <c r="C200" s="235"/>
      <c r="D200" s="236" t="s">
        <v>147</v>
      </c>
      <c r="E200" s="237" t="s">
        <v>19</v>
      </c>
      <c r="F200" s="238" t="s">
        <v>204</v>
      </c>
      <c r="G200" s="235"/>
      <c r="H200" s="239">
        <v>4.5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147</v>
      </c>
      <c r="AU200" s="245" t="s">
        <v>79</v>
      </c>
      <c r="AV200" s="13" t="s">
        <v>79</v>
      </c>
      <c r="AW200" s="13" t="s">
        <v>32</v>
      </c>
      <c r="AX200" s="13" t="s">
        <v>70</v>
      </c>
      <c r="AY200" s="245" t="s">
        <v>137</v>
      </c>
    </row>
    <row r="201" s="14" customFormat="1">
      <c r="A201" s="14"/>
      <c r="B201" s="246"/>
      <c r="C201" s="247"/>
      <c r="D201" s="236" t="s">
        <v>147</v>
      </c>
      <c r="E201" s="248" t="s">
        <v>19</v>
      </c>
      <c r="F201" s="249" t="s">
        <v>149</v>
      </c>
      <c r="G201" s="247"/>
      <c r="H201" s="250">
        <v>4.5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6" t="s">
        <v>147</v>
      </c>
      <c r="AU201" s="256" t="s">
        <v>79</v>
      </c>
      <c r="AV201" s="14" t="s">
        <v>143</v>
      </c>
      <c r="AW201" s="14" t="s">
        <v>32</v>
      </c>
      <c r="AX201" s="14" t="s">
        <v>77</v>
      </c>
      <c r="AY201" s="256" t="s">
        <v>137</v>
      </c>
    </row>
    <row r="202" s="2" customFormat="1" ht="16.5" customHeight="1">
      <c r="A202" s="40"/>
      <c r="B202" s="41"/>
      <c r="C202" s="257" t="s">
        <v>295</v>
      </c>
      <c r="D202" s="257" t="s">
        <v>192</v>
      </c>
      <c r="E202" s="258" t="s">
        <v>296</v>
      </c>
      <c r="F202" s="259" t="s">
        <v>297</v>
      </c>
      <c r="G202" s="260" t="s">
        <v>253</v>
      </c>
      <c r="H202" s="261">
        <v>0.001</v>
      </c>
      <c r="I202" s="262"/>
      <c r="J202" s="263">
        <f>ROUND(I202*H202,2)</f>
        <v>0</v>
      </c>
      <c r="K202" s="264"/>
      <c r="L202" s="265"/>
      <c r="M202" s="266" t="s">
        <v>19</v>
      </c>
      <c r="N202" s="267" t="s">
        <v>41</v>
      </c>
      <c r="O202" s="86"/>
      <c r="P202" s="225">
        <f>O202*H202</f>
        <v>0</v>
      </c>
      <c r="Q202" s="225">
        <v>1</v>
      </c>
      <c r="R202" s="225">
        <f>Q202*H202</f>
        <v>0.001</v>
      </c>
      <c r="S202" s="225">
        <v>0</v>
      </c>
      <c r="T202" s="22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7" t="s">
        <v>298</v>
      </c>
      <c r="AT202" s="227" t="s">
        <v>192</v>
      </c>
      <c r="AU202" s="227" t="s">
        <v>79</v>
      </c>
      <c r="AY202" s="19" t="s">
        <v>137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19" t="s">
        <v>77</v>
      </c>
      <c r="BK202" s="228">
        <f>ROUND(I202*H202,2)</f>
        <v>0</v>
      </c>
      <c r="BL202" s="19" t="s">
        <v>236</v>
      </c>
      <c r="BM202" s="227" t="s">
        <v>299</v>
      </c>
    </row>
    <row r="203" s="13" customFormat="1">
      <c r="A203" s="13"/>
      <c r="B203" s="234"/>
      <c r="C203" s="235"/>
      <c r="D203" s="236" t="s">
        <v>147</v>
      </c>
      <c r="E203" s="235"/>
      <c r="F203" s="238" t="s">
        <v>300</v>
      </c>
      <c r="G203" s="235"/>
      <c r="H203" s="239">
        <v>0.001</v>
      </c>
      <c r="I203" s="240"/>
      <c r="J203" s="235"/>
      <c r="K203" s="235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147</v>
      </c>
      <c r="AU203" s="245" t="s">
        <v>79</v>
      </c>
      <c r="AV203" s="13" t="s">
        <v>79</v>
      </c>
      <c r="AW203" s="13" t="s">
        <v>4</v>
      </c>
      <c r="AX203" s="13" t="s">
        <v>77</v>
      </c>
      <c r="AY203" s="245" t="s">
        <v>137</v>
      </c>
    </row>
    <row r="204" s="2" customFormat="1" ht="16.5" customHeight="1">
      <c r="A204" s="40"/>
      <c r="B204" s="41"/>
      <c r="C204" s="215" t="s">
        <v>301</v>
      </c>
      <c r="D204" s="215" t="s">
        <v>139</v>
      </c>
      <c r="E204" s="216" t="s">
        <v>302</v>
      </c>
      <c r="F204" s="217" t="s">
        <v>303</v>
      </c>
      <c r="G204" s="218" t="s">
        <v>142</v>
      </c>
      <c r="H204" s="219">
        <v>4.5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41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0.0040000000000000001</v>
      </c>
      <c r="T204" s="226">
        <f>S204*H204</f>
        <v>0.018000000000000002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236</v>
      </c>
      <c r="AT204" s="227" t="s">
        <v>139</v>
      </c>
      <c r="AU204" s="227" t="s">
        <v>79</v>
      </c>
      <c r="AY204" s="19" t="s">
        <v>137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77</v>
      </c>
      <c r="BK204" s="228">
        <f>ROUND(I204*H204,2)</f>
        <v>0</v>
      </c>
      <c r="BL204" s="19" t="s">
        <v>236</v>
      </c>
      <c r="BM204" s="227" t="s">
        <v>304</v>
      </c>
    </row>
    <row r="205" s="2" customFormat="1">
      <c r="A205" s="40"/>
      <c r="B205" s="41"/>
      <c r="C205" s="42"/>
      <c r="D205" s="229" t="s">
        <v>145</v>
      </c>
      <c r="E205" s="42"/>
      <c r="F205" s="230" t="s">
        <v>305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145</v>
      </c>
      <c r="AU205" s="19" t="s">
        <v>79</v>
      </c>
    </row>
    <row r="206" s="13" customFormat="1">
      <c r="A206" s="13"/>
      <c r="B206" s="234"/>
      <c r="C206" s="235"/>
      <c r="D206" s="236" t="s">
        <v>147</v>
      </c>
      <c r="E206" s="237" t="s">
        <v>19</v>
      </c>
      <c r="F206" s="238" t="s">
        <v>306</v>
      </c>
      <c r="G206" s="235"/>
      <c r="H206" s="239">
        <v>4.5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147</v>
      </c>
      <c r="AU206" s="245" t="s">
        <v>79</v>
      </c>
      <c r="AV206" s="13" t="s">
        <v>79</v>
      </c>
      <c r="AW206" s="13" t="s">
        <v>32</v>
      </c>
      <c r="AX206" s="13" t="s">
        <v>70</v>
      </c>
      <c r="AY206" s="245" t="s">
        <v>137</v>
      </c>
    </row>
    <row r="207" s="14" customFormat="1">
      <c r="A207" s="14"/>
      <c r="B207" s="246"/>
      <c r="C207" s="247"/>
      <c r="D207" s="236" t="s">
        <v>147</v>
      </c>
      <c r="E207" s="248" t="s">
        <v>19</v>
      </c>
      <c r="F207" s="249" t="s">
        <v>149</v>
      </c>
      <c r="G207" s="247"/>
      <c r="H207" s="250">
        <v>4.5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147</v>
      </c>
      <c r="AU207" s="256" t="s">
        <v>79</v>
      </c>
      <c r="AV207" s="14" t="s">
        <v>143</v>
      </c>
      <c r="AW207" s="14" t="s">
        <v>32</v>
      </c>
      <c r="AX207" s="14" t="s">
        <v>77</v>
      </c>
      <c r="AY207" s="256" t="s">
        <v>137</v>
      </c>
    </row>
    <row r="208" s="2" customFormat="1" ht="16.5" customHeight="1">
      <c r="A208" s="40"/>
      <c r="B208" s="41"/>
      <c r="C208" s="215" t="s">
        <v>307</v>
      </c>
      <c r="D208" s="215" t="s">
        <v>139</v>
      </c>
      <c r="E208" s="216" t="s">
        <v>308</v>
      </c>
      <c r="F208" s="217" t="s">
        <v>309</v>
      </c>
      <c r="G208" s="218" t="s">
        <v>142</v>
      </c>
      <c r="H208" s="219">
        <v>4.5</v>
      </c>
      <c r="I208" s="220"/>
      <c r="J208" s="221">
        <f>ROUND(I208*H208,2)</f>
        <v>0</v>
      </c>
      <c r="K208" s="222"/>
      <c r="L208" s="46"/>
      <c r="M208" s="223" t="s">
        <v>19</v>
      </c>
      <c r="N208" s="224" t="s">
        <v>41</v>
      </c>
      <c r="O208" s="86"/>
      <c r="P208" s="225">
        <f>O208*H208</f>
        <v>0</v>
      </c>
      <c r="Q208" s="225">
        <v>0.00040000000000000002</v>
      </c>
      <c r="R208" s="225">
        <f>Q208*H208</f>
        <v>0.0018000000000000002</v>
      </c>
      <c r="S208" s="225">
        <v>0</v>
      </c>
      <c r="T208" s="22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7" t="s">
        <v>236</v>
      </c>
      <c r="AT208" s="227" t="s">
        <v>139</v>
      </c>
      <c r="AU208" s="227" t="s">
        <v>79</v>
      </c>
      <c r="AY208" s="19" t="s">
        <v>137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9" t="s">
        <v>77</v>
      </c>
      <c r="BK208" s="228">
        <f>ROUND(I208*H208,2)</f>
        <v>0</v>
      </c>
      <c r="BL208" s="19" t="s">
        <v>236</v>
      </c>
      <c r="BM208" s="227" t="s">
        <v>310</v>
      </c>
    </row>
    <row r="209" s="2" customFormat="1">
      <c r="A209" s="40"/>
      <c r="B209" s="41"/>
      <c r="C209" s="42"/>
      <c r="D209" s="229" t="s">
        <v>145</v>
      </c>
      <c r="E209" s="42"/>
      <c r="F209" s="230" t="s">
        <v>311</v>
      </c>
      <c r="G209" s="42"/>
      <c r="H209" s="42"/>
      <c r="I209" s="231"/>
      <c r="J209" s="42"/>
      <c r="K209" s="42"/>
      <c r="L209" s="46"/>
      <c r="M209" s="232"/>
      <c r="N209" s="23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145</v>
      </c>
      <c r="AU209" s="19" t="s">
        <v>79</v>
      </c>
    </row>
    <row r="210" s="2" customFormat="1" ht="24.15" customHeight="1">
      <c r="A210" s="40"/>
      <c r="B210" s="41"/>
      <c r="C210" s="257" t="s">
        <v>312</v>
      </c>
      <c r="D210" s="257" t="s">
        <v>192</v>
      </c>
      <c r="E210" s="258" t="s">
        <v>313</v>
      </c>
      <c r="F210" s="259" t="s">
        <v>314</v>
      </c>
      <c r="G210" s="260" t="s">
        <v>142</v>
      </c>
      <c r="H210" s="261">
        <v>5.2450000000000001</v>
      </c>
      <c r="I210" s="262"/>
      <c r="J210" s="263">
        <f>ROUND(I210*H210,2)</f>
        <v>0</v>
      </c>
      <c r="K210" s="264"/>
      <c r="L210" s="265"/>
      <c r="M210" s="266" t="s">
        <v>19</v>
      </c>
      <c r="N210" s="267" t="s">
        <v>41</v>
      </c>
      <c r="O210" s="86"/>
      <c r="P210" s="225">
        <f>O210*H210</f>
        <v>0</v>
      </c>
      <c r="Q210" s="225">
        <v>0.0047999999999999996</v>
      </c>
      <c r="R210" s="225">
        <f>Q210*H210</f>
        <v>0.025175999999999997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298</v>
      </c>
      <c r="AT210" s="227" t="s">
        <v>192</v>
      </c>
      <c r="AU210" s="227" t="s">
        <v>79</v>
      </c>
      <c r="AY210" s="19" t="s">
        <v>137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77</v>
      </c>
      <c r="BK210" s="228">
        <f>ROUND(I210*H210,2)</f>
        <v>0</v>
      </c>
      <c r="BL210" s="19" t="s">
        <v>236</v>
      </c>
      <c r="BM210" s="227" t="s">
        <v>315</v>
      </c>
    </row>
    <row r="211" s="13" customFormat="1">
      <c r="A211" s="13"/>
      <c r="B211" s="234"/>
      <c r="C211" s="235"/>
      <c r="D211" s="236" t="s">
        <v>147</v>
      </c>
      <c r="E211" s="235"/>
      <c r="F211" s="238" t="s">
        <v>316</v>
      </c>
      <c r="G211" s="235"/>
      <c r="H211" s="239">
        <v>5.2450000000000001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147</v>
      </c>
      <c r="AU211" s="245" t="s">
        <v>79</v>
      </c>
      <c r="AV211" s="13" t="s">
        <v>79</v>
      </c>
      <c r="AW211" s="13" t="s">
        <v>4</v>
      </c>
      <c r="AX211" s="13" t="s">
        <v>77</v>
      </c>
      <c r="AY211" s="245" t="s">
        <v>137</v>
      </c>
    </row>
    <row r="212" s="2" customFormat="1" ht="24.15" customHeight="1">
      <c r="A212" s="40"/>
      <c r="B212" s="41"/>
      <c r="C212" s="215" t="s">
        <v>317</v>
      </c>
      <c r="D212" s="215" t="s">
        <v>139</v>
      </c>
      <c r="E212" s="216" t="s">
        <v>318</v>
      </c>
      <c r="F212" s="217" t="s">
        <v>319</v>
      </c>
      <c r="G212" s="218" t="s">
        <v>253</v>
      </c>
      <c r="H212" s="219">
        <v>0.028000000000000001</v>
      </c>
      <c r="I212" s="220"/>
      <c r="J212" s="221">
        <f>ROUND(I212*H212,2)</f>
        <v>0</v>
      </c>
      <c r="K212" s="222"/>
      <c r="L212" s="46"/>
      <c r="M212" s="223" t="s">
        <v>19</v>
      </c>
      <c r="N212" s="224" t="s">
        <v>41</v>
      </c>
      <c r="O212" s="86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236</v>
      </c>
      <c r="AT212" s="227" t="s">
        <v>139</v>
      </c>
      <c r="AU212" s="227" t="s">
        <v>79</v>
      </c>
      <c r="AY212" s="19" t="s">
        <v>137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77</v>
      </c>
      <c r="BK212" s="228">
        <f>ROUND(I212*H212,2)</f>
        <v>0</v>
      </c>
      <c r="BL212" s="19" t="s">
        <v>236</v>
      </c>
      <c r="BM212" s="227" t="s">
        <v>320</v>
      </c>
    </row>
    <row r="213" s="2" customFormat="1">
      <c r="A213" s="40"/>
      <c r="B213" s="41"/>
      <c r="C213" s="42"/>
      <c r="D213" s="229" t="s">
        <v>145</v>
      </c>
      <c r="E213" s="42"/>
      <c r="F213" s="230" t="s">
        <v>321</v>
      </c>
      <c r="G213" s="42"/>
      <c r="H213" s="42"/>
      <c r="I213" s="231"/>
      <c r="J213" s="42"/>
      <c r="K213" s="42"/>
      <c r="L213" s="46"/>
      <c r="M213" s="278"/>
      <c r="N213" s="279"/>
      <c r="O213" s="280"/>
      <c r="P213" s="280"/>
      <c r="Q213" s="280"/>
      <c r="R213" s="280"/>
      <c r="S213" s="280"/>
      <c r="T213" s="281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145</v>
      </c>
      <c r="AU213" s="19" t="s">
        <v>79</v>
      </c>
    </row>
    <row r="214" s="2" customFormat="1" ht="6.96" customHeight="1">
      <c r="A214" s="40"/>
      <c r="B214" s="61"/>
      <c r="C214" s="62"/>
      <c r="D214" s="62"/>
      <c r="E214" s="62"/>
      <c r="F214" s="62"/>
      <c r="G214" s="62"/>
      <c r="H214" s="62"/>
      <c r="I214" s="62"/>
      <c r="J214" s="62"/>
      <c r="K214" s="62"/>
      <c r="L214" s="46"/>
      <c r="M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</row>
  </sheetData>
  <sheetProtection sheet="1" autoFilter="0" formatColumns="0" formatRows="0" objects="1" scenarios="1" spinCount="100000" saltValue="sl9SfYS0q26SC4n5DJqaLhgKee/1LsyeYT1xxMuRaFFpFKl7MZHvczTkHvYbYIZSi3AqqpJXxqa4DWKF4iKQmQ==" hashValue="jjSRQpGLVhsEp+/YjEOgTH2WLsVHnjnnjxWfUxdprlHGW6Y3JfsEZmio64Bt0+egYS1Tm22ATERrUFRFyd1dCQ==" algorithmName="SHA-512" password="CC35"/>
  <autoFilter ref="C94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2_01/121151105"/>
    <hyperlink ref="F103" r:id="rId2" display="https://podminky.urs.cz/item/CS_URS_2022_01/131251100"/>
    <hyperlink ref="F107" r:id="rId3" display="https://podminky.urs.cz/item/CS_URS_2022_01/162251101"/>
    <hyperlink ref="F112" r:id="rId4" display="https://podminky.urs.cz/item/CS_URS_2022_01/167111121"/>
    <hyperlink ref="F116" r:id="rId5" display="https://podminky.urs.cz/item/CS_URS_2022_01/171151103"/>
    <hyperlink ref="F120" r:id="rId6" display="https://podminky.urs.cz/item/CS_URS_2022_01/174151101"/>
    <hyperlink ref="F124" r:id="rId7" display="https://podminky.urs.cz/item/CS_URS_2022_01/181351005"/>
    <hyperlink ref="F128" r:id="rId8" display="https://podminky.urs.cz/item/CS_URS_2022_01/181411131"/>
    <hyperlink ref="F133" r:id="rId9" display="https://podminky.urs.cz/item/CS_URS_2022_01/213141111"/>
    <hyperlink ref="F140" r:id="rId10" display="https://podminky.urs.cz/item/CS_URS_2022_01/411121232"/>
    <hyperlink ref="F145" r:id="rId11" display="https://podminky.urs.cz/item/CS_URS_2022_01/631311215"/>
    <hyperlink ref="F149" r:id="rId12" display="https://podminky.urs.cz/item/CS_URS_2022_01/631319011"/>
    <hyperlink ref="F152" r:id="rId13" display="https://podminky.urs.cz/item/CS_URS_2022_01/963015141"/>
    <hyperlink ref="F156" r:id="rId14" display="https://podminky.urs.cz/item/CS_URS_2022_01/965042131"/>
    <hyperlink ref="F160" r:id="rId15" display="https://podminky.urs.cz/item/CS_URS_2022_01/985131111"/>
    <hyperlink ref="F165" r:id="rId16" display="https://podminky.urs.cz/item/CS_URS_2022_01/997013111"/>
    <hyperlink ref="F171" r:id="rId17" display="https://podminky.urs.cz/item/CS_URS_2022_01/997013501"/>
    <hyperlink ref="F177" r:id="rId18" display="https://podminky.urs.cz/item/CS_URS_2022_01/997013509"/>
    <hyperlink ref="F184" r:id="rId19" display="https://podminky.urs.cz/item/CS_URS_2022_01/997013601"/>
    <hyperlink ref="F189" r:id="rId20" display="https://podminky.urs.cz/item/CS_URS_2022_01/997013645"/>
    <hyperlink ref="F195" r:id="rId21" display="https://podminky.urs.cz/item/CS_URS_2022_01/998011001"/>
    <hyperlink ref="F199" r:id="rId22" display="https://podminky.urs.cz/item/CS_URS_2022_01/711111001"/>
    <hyperlink ref="F205" r:id="rId23" display="https://podminky.urs.cz/item/CS_URS_2022_01/711131811"/>
    <hyperlink ref="F209" r:id="rId24" display="https://podminky.urs.cz/item/CS_URS_2022_01/711141559"/>
    <hyperlink ref="F213" r:id="rId25" display="https://podminky.urs.cz/item/CS_URS_2022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322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3.2.2022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ROUND((SUM(BE96:BE225)),  2)</f>
        <v>0</v>
      </c>
      <c r="G35" s="40"/>
      <c r="H35" s="40"/>
      <c r="I35" s="159">
        <v>0.20999999999999999</v>
      </c>
      <c r="J35" s="158">
        <f>ROUND(((SUM(BE96:BE225))*I35),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ROUND((SUM(BF96:BF225)),  2)</f>
        <v>0</v>
      </c>
      <c r="G36" s="40"/>
      <c r="H36" s="40"/>
      <c r="I36" s="159">
        <v>0.14999999999999999</v>
      </c>
      <c r="J36" s="158">
        <f>ROUND(((SUM(BF96:BF225))*I36),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ROUND((SUM(BG96:BG225)),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ROUND((SUM(BH96:BH225)),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ROUND((SUM(BI96:BI225)),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KOLEKTOR NOVÝ LÍSKOVEC – REKONSTRUKCE VODOVODU, ETAPA IV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SO330.002 - Montážní vstup č. 2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3.2.2022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113</v>
      </c>
      <c r="E65" s="184"/>
      <c r="F65" s="184"/>
      <c r="G65" s="184"/>
      <c r="H65" s="184"/>
      <c r="I65" s="184"/>
      <c r="J65" s="185">
        <f>J98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114</v>
      </c>
      <c r="E66" s="184"/>
      <c r="F66" s="184"/>
      <c r="G66" s="184"/>
      <c r="H66" s="184"/>
      <c r="I66" s="184"/>
      <c r="J66" s="185">
        <f>J132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115</v>
      </c>
      <c r="E67" s="184"/>
      <c r="F67" s="184"/>
      <c r="G67" s="184"/>
      <c r="H67" s="184"/>
      <c r="I67" s="184"/>
      <c r="J67" s="185">
        <f>J139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116</v>
      </c>
      <c r="E68" s="184"/>
      <c r="F68" s="184"/>
      <c r="G68" s="184"/>
      <c r="H68" s="184"/>
      <c r="I68" s="184"/>
      <c r="J68" s="185">
        <f>J144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117</v>
      </c>
      <c r="E69" s="184"/>
      <c r="F69" s="184"/>
      <c r="G69" s="184"/>
      <c r="H69" s="184"/>
      <c r="I69" s="184"/>
      <c r="J69" s="185">
        <f>J151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118</v>
      </c>
      <c r="E70" s="184"/>
      <c r="F70" s="184"/>
      <c r="G70" s="184"/>
      <c r="H70" s="184"/>
      <c r="I70" s="184"/>
      <c r="J70" s="185">
        <f>J164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119</v>
      </c>
      <c r="E71" s="184"/>
      <c r="F71" s="184"/>
      <c r="G71" s="184"/>
      <c r="H71" s="184"/>
      <c r="I71" s="184"/>
      <c r="J71" s="185">
        <f>J194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120</v>
      </c>
      <c r="E72" s="179"/>
      <c r="F72" s="179"/>
      <c r="G72" s="179"/>
      <c r="H72" s="179"/>
      <c r="I72" s="179"/>
      <c r="J72" s="180">
        <f>J197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121</v>
      </c>
      <c r="E73" s="184"/>
      <c r="F73" s="184"/>
      <c r="G73" s="184"/>
      <c r="H73" s="184"/>
      <c r="I73" s="184"/>
      <c r="J73" s="185">
        <f>J198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323</v>
      </c>
      <c r="E74" s="184"/>
      <c r="F74" s="184"/>
      <c r="G74" s="184"/>
      <c r="H74" s="184"/>
      <c r="I74" s="184"/>
      <c r="J74" s="185">
        <f>J215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122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171" t="str">
        <f>E7</f>
        <v>BRNO, KOLEKTOR NOVÝ LÍSKOVEC – REKONSTRUKCE VODOVODU, ETAPA IV</v>
      </c>
      <c r="F84" s="34"/>
      <c r="G84" s="34"/>
      <c r="H84" s="34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104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171" t="s">
        <v>105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106</v>
      </c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E11</f>
        <v>SO330.002 - Montážní vstup č. 2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F14</f>
        <v>Brno</v>
      </c>
      <c r="G90" s="42"/>
      <c r="H90" s="42"/>
      <c r="I90" s="34" t="s">
        <v>23</v>
      </c>
      <c r="J90" s="74" t="str">
        <f>IF(J14="","",J14)</f>
        <v>3.2.2022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E17</f>
        <v xml:space="preserve"> </v>
      </c>
      <c r="G92" s="42"/>
      <c r="H92" s="42"/>
      <c r="I92" s="34" t="s">
        <v>31</v>
      </c>
      <c r="J92" s="38" t="str">
        <f>E23</f>
        <v xml:space="preserve"> 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29</v>
      </c>
      <c r="D93" s="42"/>
      <c r="E93" s="42"/>
      <c r="F93" s="29" t="str">
        <f>IF(E20="","",E20)</f>
        <v>Vyplň údaj</v>
      </c>
      <c r="G93" s="42"/>
      <c r="H93" s="42"/>
      <c r="I93" s="34" t="s">
        <v>33</v>
      </c>
      <c r="J93" s="38" t="str">
        <f>E26</f>
        <v xml:space="preserve"> 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7"/>
      <c r="B95" s="188"/>
      <c r="C95" s="189" t="s">
        <v>123</v>
      </c>
      <c r="D95" s="190" t="s">
        <v>55</v>
      </c>
      <c r="E95" s="190" t="s">
        <v>51</v>
      </c>
      <c r="F95" s="190" t="s">
        <v>52</v>
      </c>
      <c r="G95" s="190" t="s">
        <v>124</v>
      </c>
      <c r="H95" s="190" t="s">
        <v>125</v>
      </c>
      <c r="I95" s="190" t="s">
        <v>126</v>
      </c>
      <c r="J95" s="191" t="s">
        <v>110</v>
      </c>
      <c r="K95" s="192" t="s">
        <v>127</v>
      </c>
      <c r="L95" s="193"/>
      <c r="M95" s="94" t="s">
        <v>19</v>
      </c>
      <c r="N95" s="95" t="s">
        <v>40</v>
      </c>
      <c r="O95" s="95" t="s">
        <v>128</v>
      </c>
      <c r="P95" s="95" t="s">
        <v>129</v>
      </c>
      <c r="Q95" s="95" t="s">
        <v>130</v>
      </c>
      <c r="R95" s="95" t="s">
        <v>131</v>
      </c>
      <c r="S95" s="95" t="s">
        <v>132</v>
      </c>
      <c r="T95" s="96" t="s">
        <v>133</v>
      </c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="2" customFormat="1" ht="22.8" customHeight="1">
      <c r="A96" s="40"/>
      <c r="B96" s="41"/>
      <c r="C96" s="101" t="s">
        <v>134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P97+P197</f>
        <v>0</v>
      </c>
      <c r="Q96" s="98"/>
      <c r="R96" s="196">
        <f>R97+R197</f>
        <v>1.059726</v>
      </c>
      <c r="S96" s="98"/>
      <c r="T96" s="197">
        <f>T97+T197</f>
        <v>11.026000000000002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69</v>
      </c>
      <c r="AU96" s="19" t="s">
        <v>111</v>
      </c>
      <c r="BK96" s="198">
        <f>BK97+BK197</f>
        <v>0</v>
      </c>
    </row>
    <row r="97" s="12" customFormat="1" ht="25.92" customHeight="1">
      <c r="A97" s="12"/>
      <c r="B97" s="199"/>
      <c r="C97" s="200"/>
      <c r="D97" s="201" t="s">
        <v>69</v>
      </c>
      <c r="E97" s="202" t="s">
        <v>135</v>
      </c>
      <c r="F97" s="202" t="s">
        <v>136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P98+P132+P139+P144+P151+P164+P194</f>
        <v>0</v>
      </c>
      <c r="Q97" s="207"/>
      <c r="R97" s="208">
        <f>R98+R132+R139+R144+R151+R164+R194</f>
        <v>1.0309699999999999</v>
      </c>
      <c r="S97" s="207"/>
      <c r="T97" s="209">
        <f>T98+T132+T139+T144+T151+T164+T194</f>
        <v>10.800000000000001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70</v>
      </c>
      <c r="AY97" s="210" t="s">
        <v>137</v>
      </c>
      <c r="BK97" s="212">
        <f>BK98+BK132+BK139+BK144+BK151+BK164+BK194</f>
        <v>0</v>
      </c>
    </row>
    <row r="98" s="12" customFormat="1" ht="22.8" customHeight="1">
      <c r="A98" s="12"/>
      <c r="B98" s="199"/>
      <c r="C98" s="200"/>
      <c r="D98" s="201" t="s">
        <v>69</v>
      </c>
      <c r="E98" s="213" t="s">
        <v>77</v>
      </c>
      <c r="F98" s="213" t="s">
        <v>138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SUM(P99:P131)</f>
        <v>0</v>
      </c>
      <c r="Q98" s="207"/>
      <c r="R98" s="208">
        <f>SUM(R99:R131)</f>
        <v>0.00010000000000000001</v>
      </c>
      <c r="S98" s="207"/>
      <c r="T98" s="209">
        <f>SUM(T99:T131)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77</v>
      </c>
      <c r="AT98" s="211" t="s">
        <v>69</v>
      </c>
      <c r="AU98" s="211" t="s">
        <v>77</v>
      </c>
      <c r="AY98" s="210" t="s">
        <v>137</v>
      </c>
      <c r="BK98" s="212">
        <f>SUM(BK99:BK131)</f>
        <v>0</v>
      </c>
    </row>
    <row r="99" s="2" customFormat="1" ht="16.5" customHeight="1">
      <c r="A99" s="40"/>
      <c r="B99" s="41"/>
      <c r="C99" s="215" t="s">
        <v>77</v>
      </c>
      <c r="D99" s="215" t="s">
        <v>139</v>
      </c>
      <c r="E99" s="216" t="s">
        <v>140</v>
      </c>
      <c r="F99" s="217" t="s">
        <v>141</v>
      </c>
      <c r="G99" s="218" t="s">
        <v>142</v>
      </c>
      <c r="H99" s="219">
        <v>5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41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143</v>
      </c>
      <c r="AT99" s="227" t="s">
        <v>139</v>
      </c>
      <c r="AU99" s="227" t="s">
        <v>79</v>
      </c>
      <c r="AY99" s="19" t="s">
        <v>137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77</v>
      </c>
      <c r="BK99" s="228">
        <f>ROUND(I99*H99,2)</f>
        <v>0</v>
      </c>
      <c r="BL99" s="19" t="s">
        <v>143</v>
      </c>
      <c r="BM99" s="227" t="s">
        <v>324</v>
      </c>
    </row>
    <row r="100" s="2" customFormat="1">
      <c r="A100" s="40"/>
      <c r="B100" s="41"/>
      <c r="C100" s="42"/>
      <c r="D100" s="229" t="s">
        <v>145</v>
      </c>
      <c r="E100" s="42"/>
      <c r="F100" s="230" t="s">
        <v>146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79</v>
      </c>
    </row>
    <row r="101" s="13" customFormat="1">
      <c r="A101" s="13"/>
      <c r="B101" s="234"/>
      <c r="C101" s="235"/>
      <c r="D101" s="236" t="s">
        <v>147</v>
      </c>
      <c r="E101" s="237" t="s">
        <v>19</v>
      </c>
      <c r="F101" s="238" t="s">
        <v>325</v>
      </c>
      <c r="G101" s="235"/>
      <c r="H101" s="239">
        <v>5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147</v>
      </c>
      <c r="AU101" s="245" t="s">
        <v>79</v>
      </c>
      <c r="AV101" s="13" t="s">
        <v>79</v>
      </c>
      <c r="AW101" s="13" t="s">
        <v>32</v>
      </c>
      <c r="AX101" s="13" t="s">
        <v>70</v>
      </c>
      <c r="AY101" s="245" t="s">
        <v>137</v>
      </c>
    </row>
    <row r="102" s="14" customFormat="1">
      <c r="A102" s="14"/>
      <c r="B102" s="246"/>
      <c r="C102" s="247"/>
      <c r="D102" s="236" t="s">
        <v>147</v>
      </c>
      <c r="E102" s="248" t="s">
        <v>19</v>
      </c>
      <c r="F102" s="249" t="s">
        <v>149</v>
      </c>
      <c r="G102" s="247"/>
      <c r="H102" s="250">
        <v>5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6" t="s">
        <v>147</v>
      </c>
      <c r="AU102" s="256" t="s">
        <v>79</v>
      </c>
      <c r="AV102" s="14" t="s">
        <v>143</v>
      </c>
      <c r="AW102" s="14" t="s">
        <v>32</v>
      </c>
      <c r="AX102" s="14" t="s">
        <v>77</v>
      </c>
      <c r="AY102" s="256" t="s">
        <v>137</v>
      </c>
    </row>
    <row r="103" s="2" customFormat="1" ht="24.15" customHeight="1">
      <c r="A103" s="40"/>
      <c r="B103" s="41"/>
      <c r="C103" s="215" t="s">
        <v>79</v>
      </c>
      <c r="D103" s="215" t="s">
        <v>139</v>
      </c>
      <c r="E103" s="216" t="s">
        <v>150</v>
      </c>
      <c r="F103" s="217" t="s">
        <v>151</v>
      </c>
      <c r="G103" s="218" t="s">
        <v>152</v>
      </c>
      <c r="H103" s="219">
        <v>3.8999999999999999</v>
      </c>
      <c r="I103" s="220"/>
      <c r="J103" s="221">
        <f>ROUND(I103*H103,2)</f>
        <v>0</v>
      </c>
      <c r="K103" s="222"/>
      <c r="L103" s="46"/>
      <c r="M103" s="223" t="s">
        <v>19</v>
      </c>
      <c r="N103" s="224" t="s">
        <v>41</v>
      </c>
      <c r="O103" s="8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7" t="s">
        <v>143</v>
      </c>
      <c r="AT103" s="227" t="s">
        <v>139</v>
      </c>
      <c r="AU103" s="227" t="s">
        <v>79</v>
      </c>
      <c r="AY103" s="19" t="s">
        <v>137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19" t="s">
        <v>77</v>
      </c>
      <c r="BK103" s="228">
        <f>ROUND(I103*H103,2)</f>
        <v>0</v>
      </c>
      <c r="BL103" s="19" t="s">
        <v>143</v>
      </c>
      <c r="BM103" s="227" t="s">
        <v>326</v>
      </c>
    </row>
    <row r="104" s="2" customFormat="1">
      <c r="A104" s="40"/>
      <c r="B104" s="41"/>
      <c r="C104" s="42"/>
      <c r="D104" s="229" t="s">
        <v>145</v>
      </c>
      <c r="E104" s="42"/>
      <c r="F104" s="230" t="s">
        <v>154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145</v>
      </c>
      <c r="AU104" s="19" t="s">
        <v>79</v>
      </c>
    </row>
    <row r="105" s="13" customFormat="1">
      <c r="A105" s="13"/>
      <c r="B105" s="234"/>
      <c r="C105" s="235"/>
      <c r="D105" s="236" t="s">
        <v>147</v>
      </c>
      <c r="E105" s="237" t="s">
        <v>19</v>
      </c>
      <c r="F105" s="238" t="s">
        <v>327</v>
      </c>
      <c r="G105" s="235"/>
      <c r="H105" s="239">
        <v>3.8999999999999999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147</v>
      </c>
      <c r="AU105" s="245" t="s">
        <v>79</v>
      </c>
      <c r="AV105" s="13" t="s">
        <v>79</v>
      </c>
      <c r="AW105" s="13" t="s">
        <v>32</v>
      </c>
      <c r="AX105" s="13" t="s">
        <v>70</v>
      </c>
      <c r="AY105" s="245" t="s">
        <v>137</v>
      </c>
    </row>
    <row r="106" s="14" customFormat="1">
      <c r="A106" s="14"/>
      <c r="B106" s="246"/>
      <c r="C106" s="247"/>
      <c r="D106" s="236" t="s">
        <v>147</v>
      </c>
      <c r="E106" s="248" t="s">
        <v>19</v>
      </c>
      <c r="F106" s="249" t="s">
        <v>149</v>
      </c>
      <c r="G106" s="247"/>
      <c r="H106" s="250">
        <v>3.8999999999999999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147</v>
      </c>
      <c r="AU106" s="256" t="s">
        <v>79</v>
      </c>
      <c r="AV106" s="14" t="s">
        <v>143</v>
      </c>
      <c r="AW106" s="14" t="s">
        <v>32</v>
      </c>
      <c r="AX106" s="14" t="s">
        <v>77</v>
      </c>
      <c r="AY106" s="256" t="s">
        <v>137</v>
      </c>
    </row>
    <row r="107" s="2" customFormat="1" ht="33" customHeight="1">
      <c r="A107" s="40"/>
      <c r="B107" s="41"/>
      <c r="C107" s="215" t="s">
        <v>156</v>
      </c>
      <c r="D107" s="215" t="s">
        <v>139</v>
      </c>
      <c r="E107" s="216" t="s">
        <v>157</v>
      </c>
      <c r="F107" s="217" t="s">
        <v>158</v>
      </c>
      <c r="G107" s="218" t="s">
        <v>152</v>
      </c>
      <c r="H107" s="219">
        <v>7.7999999999999998</v>
      </c>
      <c r="I107" s="220"/>
      <c r="J107" s="221">
        <f>ROUND(I107*H107,2)</f>
        <v>0</v>
      </c>
      <c r="K107" s="222"/>
      <c r="L107" s="46"/>
      <c r="M107" s="223" t="s">
        <v>19</v>
      </c>
      <c r="N107" s="224" t="s">
        <v>41</v>
      </c>
      <c r="O107" s="8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7" t="s">
        <v>143</v>
      </c>
      <c r="AT107" s="227" t="s">
        <v>139</v>
      </c>
      <c r="AU107" s="227" t="s">
        <v>79</v>
      </c>
      <c r="AY107" s="19" t="s">
        <v>137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19" t="s">
        <v>77</v>
      </c>
      <c r="BK107" s="228">
        <f>ROUND(I107*H107,2)</f>
        <v>0</v>
      </c>
      <c r="BL107" s="19" t="s">
        <v>143</v>
      </c>
      <c r="BM107" s="227" t="s">
        <v>328</v>
      </c>
    </row>
    <row r="108" s="2" customFormat="1">
      <c r="A108" s="40"/>
      <c r="B108" s="41"/>
      <c r="C108" s="42"/>
      <c r="D108" s="229" t="s">
        <v>145</v>
      </c>
      <c r="E108" s="42"/>
      <c r="F108" s="230" t="s">
        <v>160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145</v>
      </c>
      <c r="AU108" s="19" t="s">
        <v>79</v>
      </c>
    </row>
    <row r="109" s="13" customFormat="1">
      <c r="A109" s="13"/>
      <c r="B109" s="234"/>
      <c r="C109" s="235"/>
      <c r="D109" s="236" t="s">
        <v>147</v>
      </c>
      <c r="E109" s="237" t="s">
        <v>19</v>
      </c>
      <c r="F109" s="238" t="s">
        <v>329</v>
      </c>
      <c r="G109" s="235"/>
      <c r="H109" s="239">
        <v>3.8999999999999999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147</v>
      </c>
      <c r="AU109" s="245" t="s">
        <v>79</v>
      </c>
      <c r="AV109" s="13" t="s">
        <v>79</v>
      </c>
      <c r="AW109" s="13" t="s">
        <v>32</v>
      </c>
      <c r="AX109" s="13" t="s">
        <v>70</v>
      </c>
      <c r="AY109" s="245" t="s">
        <v>137</v>
      </c>
    </row>
    <row r="110" s="13" customFormat="1">
      <c r="A110" s="13"/>
      <c r="B110" s="234"/>
      <c r="C110" s="235"/>
      <c r="D110" s="236" t="s">
        <v>147</v>
      </c>
      <c r="E110" s="237" t="s">
        <v>19</v>
      </c>
      <c r="F110" s="238" t="s">
        <v>330</v>
      </c>
      <c r="G110" s="235"/>
      <c r="H110" s="239">
        <v>3.8999999999999999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147</v>
      </c>
      <c r="AU110" s="245" t="s">
        <v>79</v>
      </c>
      <c r="AV110" s="13" t="s">
        <v>79</v>
      </c>
      <c r="AW110" s="13" t="s">
        <v>32</v>
      </c>
      <c r="AX110" s="13" t="s">
        <v>70</v>
      </c>
      <c r="AY110" s="245" t="s">
        <v>137</v>
      </c>
    </row>
    <row r="111" s="14" customFormat="1">
      <c r="A111" s="14"/>
      <c r="B111" s="246"/>
      <c r="C111" s="247"/>
      <c r="D111" s="236" t="s">
        <v>147</v>
      </c>
      <c r="E111" s="248" t="s">
        <v>19</v>
      </c>
      <c r="F111" s="249" t="s">
        <v>149</v>
      </c>
      <c r="G111" s="247"/>
      <c r="H111" s="250">
        <v>7.7999999999999998</v>
      </c>
      <c r="I111" s="251"/>
      <c r="J111" s="247"/>
      <c r="K111" s="247"/>
      <c r="L111" s="252"/>
      <c r="M111" s="253"/>
      <c r="N111" s="254"/>
      <c r="O111" s="254"/>
      <c r="P111" s="254"/>
      <c r="Q111" s="254"/>
      <c r="R111" s="254"/>
      <c r="S111" s="254"/>
      <c r="T111" s="255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6" t="s">
        <v>147</v>
      </c>
      <c r="AU111" s="256" t="s">
        <v>79</v>
      </c>
      <c r="AV111" s="14" t="s">
        <v>143</v>
      </c>
      <c r="AW111" s="14" t="s">
        <v>32</v>
      </c>
      <c r="AX111" s="14" t="s">
        <v>77</v>
      </c>
      <c r="AY111" s="256" t="s">
        <v>137</v>
      </c>
    </row>
    <row r="112" s="2" customFormat="1" ht="24.15" customHeight="1">
      <c r="A112" s="40"/>
      <c r="B112" s="41"/>
      <c r="C112" s="215" t="s">
        <v>143</v>
      </c>
      <c r="D112" s="215" t="s">
        <v>139</v>
      </c>
      <c r="E112" s="216" t="s">
        <v>163</v>
      </c>
      <c r="F112" s="217" t="s">
        <v>164</v>
      </c>
      <c r="G112" s="218" t="s">
        <v>152</v>
      </c>
      <c r="H112" s="219">
        <v>3.8999999999999999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41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143</v>
      </c>
      <c r="AT112" s="227" t="s">
        <v>139</v>
      </c>
      <c r="AU112" s="227" t="s">
        <v>79</v>
      </c>
      <c r="AY112" s="19" t="s">
        <v>137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77</v>
      </c>
      <c r="BK112" s="228">
        <f>ROUND(I112*H112,2)</f>
        <v>0</v>
      </c>
      <c r="BL112" s="19" t="s">
        <v>143</v>
      </c>
      <c r="BM112" s="227" t="s">
        <v>331</v>
      </c>
    </row>
    <row r="113" s="2" customFormat="1">
      <c r="A113" s="40"/>
      <c r="B113" s="41"/>
      <c r="C113" s="42"/>
      <c r="D113" s="229" t="s">
        <v>145</v>
      </c>
      <c r="E113" s="42"/>
      <c r="F113" s="230" t="s">
        <v>166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145</v>
      </c>
      <c r="AU113" s="19" t="s">
        <v>79</v>
      </c>
    </row>
    <row r="114" s="13" customFormat="1">
      <c r="A114" s="13"/>
      <c r="B114" s="234"/>
      <c r="C114" s="235"/>
      <c r="D114" s="236" t="s">
        <v>147</v>
      </c>
      <c r="E114" s="237" t="s">
        <v>19</v>
      </c>
      <c r="F114" s="238" t="s">
        <v>332</v>
      </c>
      <c r="G114" s="235"/>
      <c r="H114" s="239">
        <v>3.8999999999999999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147</v>
      </c>
      <c r="AU114" s="245" t="s">
        <v>79</v>
      </c>
      <c r="AV114" s="13" t="s">
        <v>79</v>
      </c>
      <c r="AW114" s="13" t="s">
        <v>32</v>
      </c>
      <c r="AX114" s="13" t="s">
        <v>70</v>
      </c>
      <c r="AY114" s="245" t="s">
        <v>137</v>
      </c>
    </row>
    <row r="115" s="14" customFormat="1">
      <c r="A115" s="14"/>
      <c r="B115" s="246"/>
      <c r="C115" s="247"/>
      <c r="D115" s="236" t="s">
        <v>147</v>
      </c>
      <c r="E115" s="248" t="s">
        <v>19</v>
      </c>
      <c r="F115" s="249" t="s">
        <v>149</v>
      </c>
      <c r="G115" s="247"/>
      <c r="H115" s="250">
        <v>3.8999999999999999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6" t="s">
        <v>147</v>
      </c>
      <c r="AU115" s="256" t="s">
        <v>79</v>
      </c>
      <c r="AV115" s="14" t="s">
        <v>143</v>
      </c>
      <c r="AW115" s="14" t="s">
        <v>32</v>
      </c>
      <c r="AX115" s="14" t="s">
        <v>77</v>
      </c>
      <c r="AY115" s="256" t="s">
        <v>137</v>
      </c>
    </row>
    <row r="116" s="2" customFormat="1" ht="24.15" customHeight="1">
      <c r="A116" s="40"/>
      <c r="B116" s="41"/>
      <c r="C116" s="215" t="s">
        <v>168</v>
      </c>
      <c r="D116" s="215" t="s">
        <v>139</v>
      </c>
      <c r="E116" s="216" t="s">
        <v>169</v>
      </c>
      <c r="F116" s="217" t="s">
        <v>170</v>
      </c>
      <c r="G116" s="218" t="s">
        <v>152</v>
      </c>
      <c r="H116" s="219">
        <v>3.8999999999999999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41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143</v>
      </c>
      <c r="AT116" s="227" t="s">
        <v>139</v>
      </c>
      <c r="AU116" s="227" t="s">
        <v>79</v>
      </c>
      <c r="AY116" s="19" t="s">
        <v>137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77</v>
      </c>
      <c r="BK116" s="228">
        <f>ROUND(I116*H116,2)</f>
        <v>0</v>
      </c>
      <c r="BL116" s="19" t="s">
        <v>143</v>
      </c>
      <c r="BM116" s="227" t="s">
        <v>333</v>
      </c>
    </row>
    <row r="117" s="2" customFormat="1">
      <c r="A117" s="40"/>
      <c r="B117" s="41"/>
      <c r="C117" s="42"/>
      <c r="D117" s="229" t="s">
        <v>145</v>
      </c>
      <c r="E117" s="42"/>
      <c r="F117" s="230" t="s">
        <v>172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145</v>
      </c>
      <c r="AU117" s="19" t="s">
        <v>79</v>
      </c>
    </row>
    <row r="118" s="13" customFormat="1">
      <c r="A118" s="13"/>
      <c r="B118" s="234"/>
      <c r="C118" s="235"/>
      <c r="D118" s="236" t="s">
        <v>147</v>
      </c>
      <c r="E118" s="237" t="s">
        <v>19</v>
      </c>
      <c r="F118" s="238" t="s">
        <v>334</v>
      </c>
      <c r="G118" s="235"/>
      <c r="H118" s="239">
        <v>3.8999999999999999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147</v>
      </c>
      <c r="AU118" s="245" t="s">
        <v>79</v>
      </c>
      <c r="AV118" s="13" t="s">
        <v>79</v>
      </c>
      <c r="AW118" s="13" t="s">
        <v>32</v>
      </c>
      <c r="AX118" s="13" t="s">
        <v>70</v>
      </c>
      <c r="AY118" s="245" t="s">
        <v>137</v>
      </c>
    </row>
    <row r="119" s="14" customFormat="1">
      <c r="A119" s="14"/>
      <c r="B119" s="246"/>
      <c r="C119" s="247"/>
      <c r="D119" s="236" t="s">
        <v>147</v>
      </c>
      <c r="E119" s="248" t="s">
        <v>19</v>
      </c>
      <c r="F119" s="249" t="s">
        <v>149</v>
      </c>
      <c r="G119" s="247"/>
      <c r="H119" s="250">
        <v>3.8999999999999999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6" t="s">
        <v>147</v>
      </c>
      <c r="AU119" s="256" t="s">
        <v>79</v>
      </c>
      <c r="AV119" s="14" t="s">
        <v>143</v>
      </c>
      <c r="AW119" s="14" t="s">
        <v>32</v>
      </c>
      <c r="AX119" s="14" t="s">
        <v>77</v>
      </c>
      <c r="AY119" s="256" t="s">
        <v>137</v>
      </c>
    </row>
    <row r="120" s="2" customFormat="1" ht="24.15" customHeight="1">
      <c r="A120" s="40"/>
      <c r="B120" s="41"/>
      <c r="C120" s="215" t="s">
        <v>174</v>
      </c>
      <c r="D120" s="215" t="s">
        <v>139</v>
      </c>
      <c r="E120" s="216" t="s">
        <v>175</v>
      </c>
      <c r="F120" s="217" t="s">
        <v>176</v>
      </c>
      <c r="G120" s="218" t="s">
        <v>152</v>
      </c>
      <c r="H120" s="219">
        <v>3.8999999999999999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41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143</v>
      </c>
      <c r="AT120" s="227" t="s">
        <v>139</v>
      </c>
      <c r="AU120" s="227" t="s">
        <v>79</v>
      </c>
      <c r="AY120" s="19" t="s">
        <v>137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77</v>
      </c>
      <c r="BK120" s="228">
        <f>ROUND(I120*H120,2)</f>
        <v>0</v>
      </c>
      <c r="BL120" s="19" t="s">
        <v>143</v>
      </c>
      <c r="BM120" s="227" t="s">
        <v>335</v>
      </c>
    </row>
    <row r="121" s="2" customFormat="1">
      <c r="A121" s="40"/>
      <c r="B121" s="41"/>
      <c r="C121" s="42"/>
      <c r="D121" s="229" t="s">
        <v>145</v>
      </c>
      <c r="E121" s="42"/>
      <c r="F121" s="230" t="s">
        <v>178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145</v>
      </c>
      <c r="AU121" s="19" t="s">
        <v>79</v>
      </c>
    </row>
    <row r="122" s="13" customFormat="1">
      <c r="A122" s="13"/>
      <c r="B122" s="234"/>
      <c r="C122" s="235"/>
      <c r="D122" s="236" t="s">
        <v>147</v>
      </c>
      <c r="E122" s="237" t="s">
        <v>19</v>
      </c>
      <c r="F122" s="238" t="s">
        <v>336</v>
      </c>
      <c r="G122" s="235"/>
      <c r="H122" s="239">
        <v>3.8999999999999999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147</v>
      </c>
      <c r="AU122" s="245" t="s">
        <v>79</v>
      </c>
      <c r="AV122" s="13" t="s">
        <v>79</v>
      </c>
      <c r="AW122" s="13" t="s">
        <v>32</v>
      </c>
      <c r="AX122" s="13" t="s">
        <v>70</v>
      </c>
      <c r="AY122" s="245" t="s">
        <v>137</v>
      </c>
    </row>
    <row r="123" s="14" customFormat="1">
      <c r="A123" s="14"/>
      <c r="B123" s="246"/>
      <c r="C123" s="247"/>
      <c r="D123" s="236" t="s">
        <v>147</v>
      </c>
      <c r="E123" s="248" t="s">
        <v>19</v>
      </c>
      <c r="F123" s="249" t="s">
        <v>149</v>
      </c>
      <c r="G123" s="247"/>
      <c r="H123" s="250">
        <v>3.8999999999999999</v>
      </c>
      <c r="I123" s="251"/>
      <c r="J123" s="247"/>
      <c r="K123" s="247"/>
      <c r="L123" s="252"/>
      <c r="M123" s="253"/>
      <c r="N123" s="254"/>
      <c r="O123" s="254"/>
      <c r="P123" s="254"/>
      <c r="Q123" s="254"/>
      <c r="R123" s="254"/>
      <c r="S123" s="254"/>
      <c r="T123" s="255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6" t="s">
        <v>147</v>
      </c>
      <c r="AU123" s="256" t="s">
        <v>79</v>
      </c>
      <c r="AV123" s="14" t="s">
        <v>143</v>
      </c>
      <c r="AW123" s="14" t="s">
        <v>32</v>
      </c>
      <c r="AX123" s="14" t="s">
        <v>77</v>
      </c>
      <c r="AY123" s="256" t="s">
        <v>137</v>
      </c>
    </row>
    <row r="124" s="2" customFormat="1" ht="24.15" customHeight="1">
      <c r="A124" s="40"/>
      <c r="B124" s="41"/>
      <c r="C124" s="215" t="s">
        <v>186</v>
      </c>
      <c r="D124" s="215" t="s">
        <v>139</v>
      </c>
      <c r="E124" s="216" t="s">
        <v>181</v>
      </c>
      <c r="F124" s="217" t="s">
        <v>182</v>
      </c>
      <c r="G124" s="218" t="s">
        <v>142</v>
      </c>
      <c r="H124" s="219">
        <v>5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41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143</v>
      </c>
      <c r="AT124" s="227" t="s">
        <v>139</v>
      </c>
      <c r="AU124" s="227" t="s">
        <v>79</v>
      </c>
      <c r="AY124" s="19" t="s">
        <v>137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77</v>
      </c>
      <c r="BK124" s="228">
        <f>ROUND(I124*H124,2)</f>
        <v>0</v>
      </c>
      <c r="BL124" s="19" t="s">
        <v>143</v>
      </c>
      <c r="BM124" s="227" t="s">
        <v>337</v>
      </c>
    </row>
    <row r="125" s="2" customFormat="1">
      <c r="A125" s="40"/>
      <c r="B125" s="41"/>
      <c r="C125" s="42"/>
      <c r="D125" s="229" t="s">
        <v>145</v>
      </c>
      <c r="E125" s="42"/>
      <c r="F125" s="230" t="s">
        <v>184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145</v>
      </c>
      <c r="AU125" s="19" t="s">
        <v>79</v>
      </c>
    </row>
    <row r="126" s="13" customFormat="1">
      <c r="A126" s="13"/>
      <c r="B126" s="234"/>
      <c r="C126" s="235"/>
      <c r="D126" s="236" t="s">
        <v>147</v>
      </c>
      <c r="E126" s="237" t="s">
        <v>19</v>
      </c>
      <c r="F126" s="238" t="s">
        <v>338</v>
      </c>
      <c r="G126" s="235"/>
      <c r="H126" s="239">
        <v>5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147</v>
      </c>
      <c r="AU126" s="245" t="s">
        <v>79</v>
      </c>
      <c r="AV126" s="13" t="s">
        <v>79</v>
      </c>
      <c r="AW126" s="13" t="s">
        <v>32</v>
      </c>
      <c r="AX126" s="13" t="s">
        <v>70</v>
      </c>
      <c r="AY126" s="245" t="s">
        <v>137</v>
      </c>
    </row>
    <row r="127" s="14" customFormat="1">
      <c r="A127" s="14"/>
      <c r="B127" s="246"/>
      <c r="C127" s="247"/>
      <c r="D127" s="236" t="s">
        <v>147</v>
      </c>
      <c r="E127" s="248" t="s">
        <v>19</v>
      </c>
      <c r="F127" s="249" t="s">
        <v>149</v>
      </c>
      <c r="G127" s="247"/>
      <c r="H127" s="250">
        <v>5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6" t="s">
        <v>147</v>
      </c>
      <c r="AU127" s="256" t="s">
        <v>79</v>
      </c>
      <c r="AV127" s="14" t="s">
        <v>143</v>
      </c>
      <c r="AW127" s="14" t="s">
        <v>32</v>
      </c>
      <c r="AX127" s="14" t="s">
        <v>77</v>
      </c>
      <c r="AY127" s="256" t="s">
        <v>137</v>
      </c>
    </row>
    <row r="128" s="2" customFormat="1" ht="24.15" customHeight="1">
      <c r="A128" s="40"/>
      <c r="B128" s="41"/>
      <c r="C128" s="215" t="s">
        <v>191</v>
      </c>
      <c r="D128" s="215" t="s">
        <v>139</v>
      </c>
      <c r="E128" s="216" t="s">
        <v>187</v>
      </c>
      <c r="F128" s="217" t="s">
        <v>188</v>
      </c>
      <c r="G128" s="218" t="s">
        <v>142</v>
      </c>
      <c r="H128" s="219">
        <v>5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41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143</v>
      </c>
      <c r="AT128" s="227" t="s">
        <v>139</v>
      </c>
      <c r="AU128" s="227" t="s">
        <v>79</v>
      </c>
      <c r="AY128" s="19" t="s">
        <v>137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77</v>
      </c>
      <c r="BK128" s="228">
        <f>ROUND(I128*H128,2)</f>
        <v>0</v>
      </c>
      <c r="BL128" s="19" t="s">
        <v>143</v>
      </c>
      <c r="BM128" s="227" t="s">
        <v>339</v>
      </c>
    </row>
    <row r="129" s="2" customFormat="1">
      <c r="A129" s="40"/>
      <c r="B129" s="41"/>
      <c r="C129" s="42"/>
      <c r="D129" s="229" t="s">
        <v>145</v>
      </c>
      <c r="E129" s="42"/>
      <c r="F129" s="230" t="s">
        <v>190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145</v>
      </c>
      <c r="AU129" s="19" t="s">
        <v>79</v>
      </c>
    </row>
    <row r="130" s="2" customFormat="1" ht="16.5" customHeight="1">
      <c r="A130" s="40"/>
      <c r="B130" s="41"/>
      <c r="C130" s="257" t="s">
        <v>199</v>
      </c>
      <c r="D130" s="257" t="s">
        <v>192</v>
      </c>
      <c r="E130" s="258" t="s">
        <v>193</v>
      </c>
      <c r="F130" s="259" t="s">
        <v>194</v>
      </c>
      <c r="G130" s="260" t="s">
        <v>195</v>
      </c>
      <c r="H130" s="261">
        <v>0.10000000000000001</v>
      </c>
      <c r="I130" s="262"/>
      <c r="J130" s="263">
        <f>ROUND(I130*H130,2)</f>
        <v>0</v>
      </c>
      <c r="K130" s="264"/>
      <c r="L130" s="265"/>
      <c r="M130" s="266" t="s">
        <v>19</v>
      </c>
      <c r="N130" s="267" t="s">
        <v>41</v>
      </c>
      <c r="O130" s="86"/>
      <c r="P130" s="225">
        <f>O130*H130</f>
        <v>0</v>
      </c>
      <c r="Q130" s="225">
        <v>0.001</v>
      </c>
      <c r="R130" s="225">
        <f>Q130*H130</f>
        <v>0.00010000000000000001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186</v>
      </c>
      <c r="AT130" s="227" t="s">
        <v>192</v>
      </c>
      <c r="AU130" s="227" t="s">
        <v>79</v>
      </c>
      <c r="AY130" s="19" t="s">
        <v>137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9" t="s">
        <v>77</v>
      </c>
      <c r="BK130" s="228">
        <f>ROUND(I130*H130,2)</f>
        <v>0</v>
      </c>
      <c r="BL130" s="19" t="s">
        <v>143</v>
      </c>
      <c r="BM130" s="227" t="s">
        <v>340</v>
      </c>
    </row>
    <row r="131" s="13" customFormat="1">
      <c r="A131" s="13"/>
      <c r="B131" s="234"/>
      <c r="C131" s="235"/>
      <c r="D131" s="236" t="s">
        <v>147</v>
      </c>
      <c r="E131" s="235"/>
      <c r="F131" s="238" t="s">
        <v>197</v>
      </c>
      <c r="G131" s="235"/>
      <c r="H131" s="239">
        <v>0.10000000000000001</v>
      </c>
      <c r="I131" s="240"/>
      <c r="J131" s="235"/>
      <c r="K131" s="235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147</v>
      </c>
      <c r="AU131" s="245" t="s">
        <v>79</v>
      </c>
      <c r="AV131" s="13" t="s">
        <v>79</v>
      </c>
      <c r="AW131" s="13" t="s">
        <v>4</v>
      </c>
      <c r="AX131" s="13" t="s">
        <v>77</v>
      </c>
      <c r="AY131" s="245" t="s">
        <v>137</v>
      </c>
    </row>
    <row r="132" s="12" customFormat="1" ht="22.8" customHeight="1">
      <c r="A132" s="12"/>
      <c r="B132" s="199"/>
      <c r="C132" s="200"/>
      <c r="D132" s="201" t="s">
        <v>69</v>
      </c>
      <c r="E132" s="213" t="s">
        <v>79</v>
      </c>
      <c r="F132" s="213" t="s">
        <v>198</v>
      </c>
      <c r="G132" s="200"/>
      <c r="H132" s="200"/>
      <c r="I132" s="203"/>
      <c r="J132" s="214">
        <f>BK132</f>
        <v>0</v>
      </c>
      <c r="K132" s="200"/>
      <c r="L132" s="205"/>
      <c r="M132" s="206"/>
      <c r="N132" s="207"/>
      <c r="O132" s="207"/>
      <c r="P132" s="208">
        <f>SUM(P133:P138)</f>
        <v>0</v>
      </c>
      <c r="Q132" s="207"/>
      <c r="R132" s="208">
        <f>SUM(R133:R138)</f>
        <v>0.0025820000000000001</v>
      </c>
      <c r="S132" s="207"/>
      <c r="T132" s="209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77</v>
      </c>
      <c r="AT132" s="211" t="s">
        <v>69</v>
      </c>
      <c r="AU132" s="211" t="s">
        <v>77</v>
      </c>
      <c r="AY132" s="210" t="s">
        <v>137</v>
      </c>
      <c r="BK132" s="212">
        <f>SUM(BK133:BK138)</f>
        <v>0</v>
      </c>
    </row>
    <row r="133" s="2" customFormat="1" ht="24.15" customHeight="1">
      <c r="A133" s="40"/>
      <c r="B133" s="41"/>
      <c r="C133" s="215" t="s">
        <v>205</v>
      </c>
      <c r="D133" s="215" t="s">
        <v>139</v>
      </c>
      <c r="E133" s="216" t="s">
        <v>200</v>
      </c>
      <c r="F133" s="217" t="s">
        <v>201</v>
      </c>
      <c r="G133" s="218" t="s">
        <v>142</v>
      </c>
      <c r="H133" s="219">
        <v>4.5</v>
      </c>
      <c r="I133" s="220"/>
      <c r="J133" s="221">
        <f>ROUND(I133*H133,2)</f>
        <v>0</v>
      </c>
      <c r="K133" s="222"/>
      <c r="L133" s="46"/>
      <c r="M133" s="223" t="s">
        <v>19</v>
      </c>
      <c r="N133" s="224" t="s">
        <v>41</v>
      </c>
      <c r="O133" s="86"/>
      <c r="P133" s="225">
        <f>O133*H133</f>
        <v>0</v>
      </c>
      <c r="Q133" s="225">
        <v>0.00010000000000000001</v>
      </c>
      <c r="R133" s="225">
        <f>Q133*H133</f>
        <v>0.00045000000000000004</v>
      </c>
      <c r="S133" s="225">
        <v>0</v>
      </c>
      <c r="T133" s="22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7" t="s">
        <v>143</v>
      </c>
      <c r="AT133" s="227" t="s">
        <v>139</v>
      </c>
      <c r="AU133" s="227" t="s">
        <v>79</v>
      </c>
      <c r="AY133" s="19" t="s">
        <v>137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9" t="s">
        <v>77</v>
      </c>
      <c r="BK133" s="228">
        <f>ROUND(I133*H133,2)</f>
        <v>0</v>
      </c>
      <c r="BL133" s="19" t="s">
        <v>143</v>
      </c>
      <c r="BM133" s="227" t="s">
        <v>341</v>
      </c>
    </row>
    <row r="134" s="2" customFormat="1">
      <c r="A134" s="40"/>
      <c r="B134" s="41"/>
      <c r="C134" s="42"/>
      <c r="D134" s="229" t="s">
        <v>145</v>
      </c>
      <c r="E134" s="42"/>
      <c r="F134" s="230" t="s">
        <v>203</v>
      </c>
      <c r="G134" s="42"/>
      <c r="H134" s="42"/>
      <c r="I134" s="231"/>
      <c r="J134" s="42"/>
      <c r="K134" s="42"/>
      <c r="L134" s="46"/>
      <c r="M134" s="232"/>
      <c r="N134" s="23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145</v>
      </c>
      <c r="AU134" s="19" t="s">
        <v>79</v>
      </c>
    </row>
    <row r="135" s="13" customFormat="1">
      <c r="A135" s="13"/>
      <c r="B135" s="234"/>
      <c r="C135" s="235"/>
      <c r="D135" s="236" t="s">
        <v>147</v>
      </c>
      <c r="E135" s="237" t="s">
        <v>19</v>
      </c>
      <c r="F135" s="238" t="s">
        <v>342</v>
      </c>
      <c r="G135" s="235"/>
      <c r="H135" s="239">
        <v>4.5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147</v>
      </c>
      <c r="AU135" s="245" t="s">
        <v>79</v>
      </c>
      <c r="AV135" s="13" t="s">
        <v>79</v>
      </c>
      <c r="AW135" s="13" t="s">
        <v>32</v>
      </c>
      <c r="AX135" s="13" t="s">
        <v>70</v>
      </c>
      <c r="AY135" s="245" t="s">
        <v>137</v>
      </c>
    </row>
    <row r="136" s="14" customFormat="1">
      <c r="A136" s="14"/>
      <c r="B136" s="246"/>
      <c r="C136" s="247"/>
      <c r="D136" s="236" t="s">
        <v>147</v>
      </c>
      <c r="E136" s="248" t="s">
        <v>19</v>
      </c>
      <c r="F136" s="249" t="s">
        <v>149</v>
      </c>
      <c r="G136" s="247"/>
      <c r="H136" s="250">
        <v>4.5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147</v>
      </c>
      <c r="AU136" s="256" t="s">
        <v>79</v>
      </c>
      <c r="AV136" s="14" t="s">
        <v>143</v>
      </c>
      <c r="AW136" s="14" t="s">
        <v>32</v>
      </c>
      <c r="AX136" s="14" t="s">
        <v>77</v>
      </c>
      <c r="AY136" s="256" t="s">
        <v>137</v>
      </c>
    </row>
    <row r="137" s="2" customFormat="1" ht="16.5" customHeight="1">
      <c r="A137" s="40"/>
      <c r="B137" s="41"/>
      <c r="C137" s="257" t="s">
        <v>211</v>
      </c>
      <c r="D137" s="257" t="s">
        <v>192</v>
      </c>
      <c r="E137" s="258" t="s">
        <v>206</v>
      </c>
      <c r="F137" s="259" t="s">
        <v>207</v>
      </c>
      <c r="G137" s="260" t="s">
        <v>142</v>
      </c>
      <c r="H137" s="261">
        <v>5.3300000000000001</v>
      </c>
      <c r="I137" s="262"/>
      <c r="J137" s="263">
        <f>ROUND(I137*H137,2)</f>
        <v>0</v>
      </c>
      <c r="K137" s="264"/>
      <c r="L137" s="265"/>
      <c r="M137" s="266" t="s">
        <v>19</v>
      </c>
      <c r="N137" s="267" t="s">
        <v>41</v>
      </c>
      <c r="O137" s="86"/>
      <c r="P137" s="225">
        <f>O137*H137</f>
        <v>0</v>
      </c>
      <c r="Q137" s="225">
        <v>0.00040000000000000002</v>
      </c>
      <c r="R137" s="225">
        <f>Q137*H137</f>
        <v>0.0021320000000000002</v>
      </c>
      <c r="S137" s="225">
        <v>0</v>
      </c>
      <c r="T137" s="22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7" t="s">
        <v>186</v>
      </c>
      <c r="AT137" s="227" t="s">
        <v>192</v>
      </c>
      <c r="AU137" s="227" t="s">
        <v>79</v>
      </c>
      <c r="AY137" s="19" t="s">
        <v>137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9" t="s">
        <v>77</v>
      </c>
      <c r="BK137" s="228">
        <f>ROUND(I137*H137,2)</f>
        <v>0</v>
      </c>
      <c r="BL137" s="19" t="s">
        <v>143</v>
      </c>
      <c r="BM137" s="227" t="s">
        <v>343</v>
      </c>
    </row>
    <row r="138" s="13" customFormat="1">
      <c r="A138" s="13"/>
      <c r="B138" s="234"/>
      <c r="C138" s="235"/>
      <c r="D138" s="236" t="s">
        <v>147</v>
      </c>
      <c r="E138" s="235"/>
      <c r="F138" s="238" t="s">
        <v>209</v>
      </c>
      <c r="G138" s="235"/>
      <c r="H138" s="239">
        <v>5.3300000000000001</v>
      </c>
      <c r="I138" s="240"/>
      <c r="J138" s="235"/>
      <c r="K138" s="235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147</v>
      </c>
      <c r="AU138" s="245" t="s">
        <v>79</v>
      </c>
      <c r="AV138" s="13" t="s">
        <v>79</v>
      </c>
      <c r="AW138" s="13" t="s">
        <v>4</v>
      </c>
      <c r="AX138" s="13" t="s">
        <v>77</v>
      </c>
      <c r="AY138" s="245" t="s">
        <v>137</v>
      </c>
    </row>
    <row r="139" s="12" customFormat="1" ht="22.8" customHeight="1">
      <c r="A139" s="12"/>
      <c r="B139" s="199"/>
      <c r="C139" s="200"/>
      <c r="D139" s="201" t="s">
        <v>69</v>
      </c>
      <c r="E139" s="213" t="s">
        <v>143</v>
      </c>
      <c r="F139" s="213" t="s">
        <v>210</v>
      </c>
      <c r="G139" s="200"/>
      <c r="H139" s="200"/>
      <c r="I139" s="203"/>
      <c r="J139" s="214">
        <f>BK139</f>
        <v>0</v>
      </c>
      <c r="K139" s="200"/>
      <c r="L139" s="205"/>
      <c r="M139" s="206"/>
      <c r="N139" s="207"/>
      <c r="O139" s="207"/>
      <c r="P139" s="208">
        <f>SUM(P140:P143)</f>
        <v>0</v>
      </c>
      <c r="Q139" s="207"/>
      <c r="R139" s="208">
        <f>SUM(R140:R143)</f>
        <v>0.027540000000000002</v>
      </c>
      <c r="S139" s="207"/>
      <c r="T139" s="209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0" t="s">
        <v>77</v>
      </c>
      <c r="AT139" s="211" t="s">
        <v>69</v>
      </c>
      <c r="AU139" s="211" t="s">
        <v>77</v>
      </c>
      <c r="AY139" s="210" t="s">
        <v>137</v>
      </c>
      <c r="BK139" s="212">
        <f>SUM(BK140:BK143)</f>
        <v>0</v>
      </c>
    </row>
    <row r="140" s="2" customFormat="1" ht="24.15" customHeight="1">
      <c r="A140" s="40"/>
      <c r="B140" s="41"/>
      <c r="C140" s="215" t="s">
        <v>219</v>
      </c>
      <c r="D140" s="215" t="s">
        <v>139</v>
      </c>
      <c r="E140" s="216" t="s">
        <v>212</v>
      </c>
      <c r="F140" s="217" t="s">
        <v>213</v>
      </c>
      <c r="G140" s="218" t="s">
        <v>214</v>
      </c>
      <c r="H140" s="219">
        <v>6</v>
      </c>
      <c r="I140" s="220"/>
      <c r="J140" s="221">
        <f>ROUND(I140*H140,2)</f>
        <v>0</v>
      </c>
      <c r="K140" s="222"/>
      <c r="L140" s="46"/>
      <c r="M140" s="223" t="s">
        <v>19</v>
      </c>
      <c r="N140" s="224" t="s">
        <v>41</v>
      </c>
      <c r="O140" s="86"/>
      <c r="P140" s="225">
        <f>O140*H140</f>
        <v>0</v>
      </c>
      <c r="Q140" s="225">
        <v>0.0045900000000000003</v>
      </c>
      <c r="R140" s="225">
        <f>Q140*H140</f>
        <v>0.027540000000000002</v>
      </c>
      <c r="S140" s="225">
        <v>0</v>
      </c>
      <c r="T140" s="22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7" t="s">
        <v>143</v>
      </c>
      <c r="AT140" s="227" t="s">
        <v>139</v>
      </c>
      <c r="AU140" s="227" t="s">
        <v>79</v>
      </c>
      <c r="AY140" s="19" t="s">
        <v>137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9" t="s">
        <v>77</v>
      </c>
      <c r="BK140" s="228">
        <f>ROUND(I140*H140,2)</f>
        <v>0</v>
      </c>
      <c r="BL140" s="19" t="s">
        <v>143</v>
      </c>
      <c r="BM140" s="227" t="s">
        <v>344</v>
      </c>
    </row>
    <row r="141" s="2" customFormat="1">
      <c r="A141" s="40"/>
      <c r="B141" s="41"/>
      <c r="C141" s="42"/>
      <c r="D141" s="229" t="s">
        <v>145</v>
      </c>
      <c r="E141" s="42"/>
      <c r="F141" s="230" t="s">
        <v>216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145</v>
      </c>
      <c r="AU141" s="19" t="s">
        <v>79</v>
      </c>
    </row>
    <row r="142" s="13" customFormat="1">
      <c r="A142" s="13"/>
      <c r="B142" s="234"/>
      <c r="C142" s="235"/>
      <c r="D142" s="236" t="s">
        <v>147</v>
      </c>
      <c r="E142" s="237" t="s">
        <v>19</v>
      </c>
      <c r="F142" s="238" t="s">
        <v>345</v>
      </c>
      <c r="G142" s="235"/>
      <c r="H142" s="239">
        <v>6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147</v>
      </c>
      <c r="AU142" s="245" t="s">
        <v>79</v>
      </c>
      <c r="AV142" s="13" t="s">
        <v>79</v>
      </c>
      <c r="AW142" s="13" t="s">
        <v>32</v>
      </c>
      <c r="AX142" s="13" t="s">
        <v>70</v>
      </c>
      <c r="AY142" s="245" t="s">
        <v>137</v>
      </c>
    </row>
    <row r="143" s="14" customFormat="1">
      <c r="A143" s="14"/>
      <c r="B143" s="246"/>
      <c r="C143" s="247"/>
      <c r="D143" s="236" t="s">
        <v>147</v>
      </c>
      <c r="E143" s="248" t="s">
        <v>19</v>
      </c>
      <c r="F143" s="249" t="s">
        <v>149</v>
      </c>
      <c r="G143" s="247"/>
      <c r="H143" s="250">
        <v>6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6" t="s">
        <v>147</v>
      </c>
      <c r="AU143" s="256" t="s">
        <v>79</v>
      </c>
      <c r="AV143" s="14" t="s">
        <v>143</v>
      </c>
      <c r="AW143" s="14" t="s">
        <v>32</v>
      </c>
      <c r="AX143" s="14" t="s">
        <v>77</v>
      </c>
      <c r="AY143" s="256" t="s">
        <v>137</v>
      </c>
    </row>
    <row r="144" s="12" customFormat="1" ht="22.8" customHeight="1">
      <c r="A144" s="12"/>
      <c r="B144" s="199"/>
      <c r="C144" s="200"/>
      <c r="D144" s="201" t="s">
        <v>69</v>
      </c>
      <c r="E144" s="213" t="s">
        <v>174</v>
      </c>
      <c r="F144" s="213" t="s">
        <v>218</v>
      </c>
      <c r="G144" s="200"/>
      <c r="H144" s="200"/>
      <c r="I144" s="203"/>
      <c r="J144" s="214">
        <f>BK144</f>
        <v>0</v>
      </c>
      <c r="K144" s="200"/>
      <c r="L144" s="205"/>
      <c r="M144" s="206"/>
      <c r="N144" s="207"/>
      <c r="O144" s="207"/>
      <c r="P144" s="208">
        <f>SUM(P145:P150)</f>
        <v>0</v>
      </c>
      <c r="Q144" s="207"/>
      <c r="R144" s="208">
        <f>SUM(R145:R150)</f>
        <v>1.000748</v>
      </c>
      <c r="S144" s="207"/>
      <c r="T144" s="209">
        <f>SUM(T145:T150)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0" t="s">
        <v>77</v>
      </c>
      <c r="AT144" s="211" t="s">
        <v>69</v>
      </c>
      <c r="AU144" s="211" t="s">
        <v>77</v>
      </c>
      <c r="AY144" s="210" t="s">
        <v>137</v>
      </c>
      <c r="BK144" s="212">
        <f>SUM(BK145:BK150)</f>
        <v>0</v>
      </c>
    </row>
    <row r="145" s="2" customFormat="1" ht="21.75" customHeight="1">
      <c r="A145" s="40"/>
      <c r="B145" s="41"/>
      <c r="C145" s="215" t="s">
        <v>225</v>
      </c>
      <c r="D145" s="215" t="s">
        <v>139</v>
      </c>
      <c r="E145" s="216" t="s">
        <v>220</v>
      </c>
      <c r="F145" s="217" t="s">
        <v>221</v>
      </c>
      <c r="G145" s="218" t="s">
        <v>152</v>
      </c>
      <c r="H145" s="219">
        <v>0.40000000000000002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41</v>
      </c>
      <c r="O145" s="86"/>
      <c r="P145" s="225">
        <f>O145*H145</f>
        <v>0</v>
      </c>
      <c r="Q145" s="225">
        <v>2.5018699999999998</v>
      </c>
      <c r="R145" s="225">
        <f>Q145*H145</f>
        <v>1.000748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143</v>
      </c>
      <c r="AT145" s="227" t="s">
        <v>139</v>
      </c>
      <c r="AU145" s="227" t="s">
        <v>79</v>
      </c>
      <c r="AY145" s="19" t="s">
        <v>137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77</v>
      </c>
      <c r="BK145" s="228">
        <f>ROUND(I145*H145,2)</f>
        <v>0</v>
      </c>
      <c r="BL145" s="19" t="s">
        <v>143</v>
      </c>
      <c r="BM145" s="227" t="s">
        <v>346</v>
      </c>
    </row>
    <row r="146" s="2" customFormat="1">
      <c r="A146" s="40"/>
      <c r="B146" s="41"/>
      <c r="C146" s="42"/>
      <c r="D146" s="229" t="s">
        <v>145</v>
      </c>
      <c r="E146" s="42"/>
      <c r="F146" s="230" t="s">
        <v>223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145</v>
      </c>
      <c r="AU146" s="19" t="s">
        <v>79</v>
      </c>
    </row>
    <row r="147" s="13" customFormat="1">
      <c r="A147" s="13"/>
      <c r="B147" s="234"/>
      <c r="C147" s="235"/>
      <c r="D147" s="236" t="s">
        <v>147</v>
      </c>
      <c r="E147" s="237" t="s">
        <v>19</v>
      </c>
      <c r="F147" s="238" t="s">
        <v>347</v>
      </c>
      <c r="G147" s="235"/>
      <c r="H147" s="239">
        <v>0.40000000000000002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147</v>
      </c>
      <c r="AU147" s="245" t="s">
        <v>79</v>
      </c>
      <c r="AV147" s="13" t="s">
        <v>79</v>
      </c>
      <c r="AW147" s="13" t="s">
        <v>32</v>
      </c>
      <c r="AX147" s="13" t="s">
        <v>70</v>
      </c>
      <c r="AY147" s="245" t="s">
        <v>137</v>
      </c>
    </row>
    <row r="148" s="14" customFormat="1">
      <c r="A148" s="14"/>
      <c r="B148" s="246"/>
      <c r="C148" s="247"/>
      <c r="D148" s="236" t="s">
        <v>147</v>
      </c>
      <c r="E148" s="248" t="s">
        <v>19</v>
      </c>
      <c r="F148" s="249" t="s">
        <v>149</v>
      </c>
      <c r="G148" s="247"/>
      <c r="H148" s="250">
        <v>0.40000000000000002</v>
      </c>
      <c r="I148" s="251"/>
      <c r="J148" s="247"/>
      <c r="K148" s="247"/>
      <c r="L148" s="252"/>
      <c r="M148" s="253"/>
      <c r="N148" s="254"/>
      <c r="O148" s="254"/>
      <c r="P148" s="254"/>
      <c r="Q148" s="254"/>
      <c r="R148" s="254"/>
      <c r="S148" s="254"/>
      <c r="T148" s="25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6" t="s">
        <v>147</v>
      </c>
      <c r="AU148" s="256" t="s">
        <v>79</v>
      </c>
      <c r="AV148" s="14" t="s">
        <v>143</v>
      </c>
      <c r="AW148" s="14" t="s">
        <v>32</v>
      </c>
      <c r="AX148" s="14" t="s">
        <v>77</v>
      </c>
      <c r="AY148" s="256" t="s">
        <v>137</v>
      </c>
    </row>
    <row r="149" s="2" customFormat="1" ht="21.75" customHeight="1">
      <c r="A149" s="40"/>
      <c r="B149" s="41"/>
      <c r="C149" s="215" t="s">
        <v>8</v>
      </c>
      <c r="D149" s="215" t="s">
        <v>139</v>
      </c>
      <c r="E149" s="216" t="s">
        <v>226</v>
      </c>
      <c r="F149" s="217" t="s">
        <v>227</v>
      </c>
      <c r="G149" s="218" t="s">
        <v>152</v>
      </c>
      <c r="H149" s="219">
        <v>0.40000000000000002</v>
      </c>
      <c r="I149" s="220"/>
      <c r="J149" s="221">
        <f>ROUND(I149*H149,2)</f>
        <v>0</v>
      </c>
      <c r="K149" s="222"/>
      <c r="L149" s="46"/>
      <c r="M149" s="223" t="s">
        <v>19</v>
      </c>
      <c r="N149" s="224" t="s">
        <v>41</v>
      </c>
      <c r="O149" s="86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7" t="s">
        <v>143</v>
      </c>
      <c r="AT149" s="227" t="s">
        <v>139</v>
      </c>
      <c r="AU149" s="227" t="s">
        <v>79</v>
      </c>
      <c r="AY149" s="19" t="s">
        <v>137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9" t="s">
        <v>77</v>
      </c>
      <c r="BK149" s="228">
        <f>ROUND(I149*H149,2)</f>
        <v>0</v>
      </c>
      <c r="BL149" s="19" t="s">
        <v>143</v>
      </c>
      <c r="BM149" s="227" t="s">
        <v>348</v>
      </c>
    </row>
    <row r="150" s="2" customFormat="1">
      <c r="A150" s="40"/>
      <c r="B150" s="41"/>
      <c r="C150" s="42"/>
      <c r="D150" s="229" t="s">
        <v>145</v>
      </c>
      <c r="E150" s="42"/>
      <c r="F150" s="230" t="s">
        <v>229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145</v>
      </c>
      <c r="AU150" s="19" t="s">
        <v>79</v>
      </c>
    </row>
    <row r="151" s="12" customFormat="1" ht="22.8" customHeight="1">
      <c r="A151" s="12"/>
      <c r="B151" s="199"/>
      <c r="C151" s="200"/>
      <c r="D151" s="201" t="s">
        <v>69</v>
      </c>
      <c r="E151" s="213" t="s">
        <v>191</v>
      </c>
      <c r="F151" s="213" t="s">
        <v>230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SUM(P152:P163)</f>
        <v>0</v>
      </c>
      <c r="Q151" s="207"/>
      <c r="R151" s="208">
        <f>SUM(R152:R163)</f>
        <v>0</v>
      </c>
      <c r="S151" s="207"/>
      <c r="T151" s="209">
        <f>SUM(T152:T163)</f>
        <v>10.800000000000001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77</v>
      </c>
      <c r="AT151" s="211" t="s">
        <v>69</v>
      </c>
      <c r="AU151" s="211" t="s">
        <v>77</v>
      </c>
      <c r="AY151" s="210" t="s">
        <v>137</v>
      </c>
      <c r="BK151" s="212">
        <f>SUM(BK152:BK163)</f>
        <v>0</v>
      </c>
    </row>
    <row r="152" s="2" customFormat="1" ht="16.5" customHeight="1">
      <c r="A152" s="40"/>
      <c r="B152" s="41"/>
      <c r="C152" s="215" t="s">
        <v>236</v>
      </c>
      <c r="D152" s="215" t="s">
        <v>139</v>
      </c>
      <c r="E152" s="216" t="s">
        <v>231</v>
      </c>
      <c r="F152" s="217" t="s">
        <v>232</v>
      </c>
      <c r="G152" s="218" t="s">
        <v>214</v>
      </c>
      <c r="H152" s="219">
        <v>6</v>
      </c>
      <c r="I152" s="220"/>
      <c r="J152" s="221">
        <f>ROUND(I152*H152,2)</f>
        <v>0</v>
      </c>
      <c r="K152" s="222"/>
      <c r="L152" s="46"/>
      <c r="M152" s="223" t="s">
        <v>19</v>
      </c>
      <c r="N152" s="224" t="s">
        <v>41</v>
      </c>
      <c r="O152" s="86"/>
      <c r="P152" s="225">
        <f>O152*H152</f>
        <v>0</v>
      </c>
      <c r="Q152" s="225">
        <v>0</v>
      </c>
      <c r="R152" s="225">
        <f>Q152*H152</f>
        <v>0</v>
      </c>
      <c r="S152" s="225">
        <v>0.47999999999999998</v>
      </c>
      <c r="T152" s="226">
        <f>S152*H152</f>
        <v>2.8799999999999999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7" t="s">
        <v>143</v>
      </c>
      <c r="AT152" s="227" t="s">
        <v>139</v>
      </c>
      <c r="AU152" s="227" t="s">
        <v>79</v>
      </c>
      <c r="AY152" s="19" t="s">
        <v>137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9" t="s">
        <v>77</v>
      </c>
      <c r="BK152" s="228">
        <f>ROUND(I152*H152,2)</f>
        <v>0</v>
      </c>
      <c r="BL152" s="19" t="s">
        <v>143</v>
      </c>
      <c r="BM152" s="227" t="s">
        <v>349</v>
      </c>
    </row>
    <row r="153" s="2" customFormat="1">
      <c r="A153" s="40"/>
      <c r="B153" s="41"/>
      <c r="C153" s="42"/>
      <c r="D153" s="229" t="s">
        <v>145</v>
      </c>
      <c r="E153" s="42"/>
      <c r="F153" s="230" t="s">
        <v>234</v>
      </c>
      <c r="G153" s="42"/>
      <c r="H153" s="42"/>
      <c r="I153" s="231"/>
      <c r="J153" s="42"/>
      <c r="K153" s="42"/>
      <c r="L153" s="46"/>
      <c r="M153" s="232"/>
      <c r="N153" s="23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145</v>
      </c>
      <c r="AU153" s="19" t="s">
        <v>79</v>
      </c>
    </row>
    <row r="154" s="13" customFormat="1">
      <c r="A154" s="13"/>
      <c r="B154" s="234"/>
      <c r="C154" s="235"/>
      <c r="D154" s="236" t="s">
        <v>147</v>
      </c>
      <c r="E154" s="237" t="s">
        <v>19</v>
      </c>
      <c r="F154" s="238" t="s">
        <v>350</v>
      </c>
      <c r="G154" s="235"/>
      <c r="H154" s="239">
        <v>6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147</v>
      </c>
      <c r="AU154" s="245" t="s">
        <v>79</v>
      </c>
      <c r="AV154" s="13" t="s">
        <v>79</v>
      </c>
      <c r="AW154" s="13" t="s">
        <v>32</v>
      </c>
      <c r="AX154" s="13" t="s">
        <v>70</v>
      </c>
      <c r="AY154" s="245" t="s">
        <v>137</v>
      </c>
    </row>
    <row r="155" s="14" customFormat="1">
      <c r="A155" s="14"/>
      <c r="B155" s="246"/>
      <c r="C155" s="247"/>
      <c r="D155" s="236" t="s">
        <v>147</v>
      </c>
      <c r="E155" s="248" t="s">
        <v>19</v>
      </c>
      <c r="F155" s="249" t="s">
        <v>149</v>
      </c>
      <c r="G155" s="247"/>
      <c r="H155" s="250">
        <v>6</v>
      </c>
      <c r="I155" s="251"/>
      <c r="J155" s="247"/>
      <c r="K155" s="247"/>
      <c r="L155" s="252"/>
      <c r="M155" s="253"/>
      <c r="N155" s="254"/>
      <c r="O155" s="254"/>
      <c r="P155" s="254"/>
      <c r="Q155" s="254"/>
      <c r="R155" s="254"/>
      <c r="S155" s="254"/>
      <c r="T155" s="25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6" t="s">
        <v>147</v>
      </c>
      <c r="AU155" s="256" t="s">
        <v>79</v>
      </c>
      <c r="AV155" s="14" t="s">
        <v>143</v>
      </c>
      <c r="AW155" s="14" t="s">
        <v>32</v>
      </c>
      <c r="AX155" s="14" t="s">
        <v>77</v>
      </c>
      <c r="AY155" s="256" t="s">
        <v>137</v>
      </c>
    </row>
    <row r="156" s="2" customFormat="1" ht="16.5" customHeight="1">
      <c r="A156" s="40"/>
      <c r="B156" s="41"/>
      <c r="C156" s="215" t="s">
        <v>242</v>
      </c>
      <c r="D156" s="215" t="s">
        <v>139</v>
      </c>
      <c r="E156" s="216" t="s">
        <v>237</v>
      </c>
      <c r="F156" s="217" t="s">
        <v>238</v>
      </c>
      <c r="G156" s="218" t="s">
        <v>152</v>
      </c>
      <c r="H156" s="219">
        <v>3.6000000000000001</v>
      </c>
      <c r="I156" s="220"/>
      <c r="J156" s="221">
        <f>ROUND(I156*H156,2)</f>
        <v>0</v>
      </c>
      <c r="K156" s="222"/>
      <c r="L156" s="46"/>
      <c r="M156" s="223" t="s">
        <v>19</v>
      </c>
      <c r="N156" s="224" t="s">
        <v>41</v>
      </c>
      <c r="O156" s="86"/>
      <c r="P156" s="225">
        <f>O156*H156</f>
        <v>0</v>
      </c>
      <c r="Q156" s="225">
        <v>0</v>
      </c>
      <c r="R156" s="225">
        <f>Q156*H156</f>
        <v>0</v>
      </c>
      <c r="S156" s="225">
        <v>2.2000000000000002</v>
      </c>
      <c r="T156" s="226">
        <f>S156*H156</f>
        <v>7.9200000000000008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7" t="s">
        <v>143</v>
      </c>
      <c r="AT156" s="227" t="s">
        <v>139</v>
      </c>
      <c r="AU156" s="227" t="s">
        <v>79</v>
      </c>
      <c r="AY156" s="19" t="s">
        <v>137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9" t="s">
        <v>77</v>
      </c>
      <c r="BK156" s="228">
        <f>ROUND(I156*H156,2)</f>
        <v>0</v>
      </c>
      <c r="BL156" s="19" t="s">
        <v>143</v>
      </c>
      <c r="BM156" s="227" t="s">
        <v>351</v>
      </c>
    </row>
    <row r="157" s="2" customFormat="1">
      <c r="A157" s="40"/>
      <c r="B157" s="41"/>
      <c r="C157" s="42"/>
      <c r="D157" s="229" t="s">
        <v>145</v>
      </c>
      <c r="E157" s="42"/>
      <c r="F157" s="230" t="s">
        <v>240</v>
      </c>
      <c r="G157" s="42"/>
      <c r="H157" s="42"/>
      <c r="I157" s="231"/>
      <c r="J157" s="42"/>
      <c r="K157" s="42"/>
      <c r="L157" s="46"/>
      <c r="M157" s="232"/>
      <c r="N157" s="23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145</v>
      </c>
      <c r="AU157" s="19" t="s">
        <v>79</v>
      </c>
    </row>
    <row r="158" s="13" customFormat="1">
      <c r="A158" s="13"/>
      <c r="B158" s="234"/>
      <c r="C158" s="235"/>
      <c r="D158" s="236" t="s">
        <v>147</v>
      </c>
      <c r="E158" s="237" t="s">
        <v>19</v>
      </c>
      <c r="F158" s="238" t="s">
        <v>352</v>
      </c>
      <c r="G158" s="235"/>
      <c r="H158" s="239">
        <v>3.6000000000000001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147</v>
      </c>
      <c r="AU158" s="245" t="s">
        <v>79</v>
      </c>
      <c r="AV158" s="13" t="s">
        <v>79</v>
      </c>
      <c r="AW158" s="13" t="s">
        <v>32</v>
      </c>
      <c r="AX158" s="13" t="s">
        <v>70</v>
      </c>
      <c r="AY158" s="245" t="s">
        <v>137</v>
      </c>
    </row>
    <row r="159" s="14" customFormat="1">
      <c r="A159" s="14"/>
      <c r="B159" s="246"/>
      <c r="C159" s="247"/>
      <c r="D159" s="236" t="s">
        <v>147</v>
      </c>
      <c r="E159" s="248" t="s">
        <v>19</v>
      </c>
      <c r="F159" s="249" t="s">
        <v>149</v>
      </c>
      <c r="G159" s="247"/>
      <c r="H159" s="250">
        <v>3.6000000000000001</v>
      </c>
      <c r="I159" s="251"/>
      <c r="J159" s="247"/>
      <c r="K159" s="247"/>
      <c r="L159" s="252"/>
      <c r="M159" s="253"/>
      <c r="N159" s="254"/>
      <c r="O159" s="254"/>
      <c r="P159" s="254"/>
      <c r="Q159" s="254"/>
      <c r="R159" s="254"/>
      <c r="S159" s="254"/>
      <c r="T159" s="25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6" t="s">
        <v>147</v>
      </c>
      <c r="AU159" s="256" t="s">
        <v>79</v>
      </c>
      <c r="AV159" s="14" t="s">
        <v>143</v>
      </c>
      <c r="AW159" s="14" t="s">
        <v>32</v>
      </c>
      <c r="AX159" s="14" t="s">
        <v>77</v>
      </c>
      <c r="AY159" s="256" t="s">
        <v>137</v>
      </c>
    </row>
    <row r="160" s="2" customFormat="1" ht="16.5" customHeight="1">
      <c r="A160" s="40"/>
      <c r="B160" s="41"/>
      <c r="C160" s="215" t="s">
        <v>250</v>
      </c>
      <c r="D160" s="215" t="s">
        <v>139</v>
      </c>
      <c r="E160" s="216" t="s">
        <v>243</v>
      </c>
      <c r="F160" s="217" t="s">
        <v>244</v>
      </c>
      <c r="G160" s="218" t="s">
        <v>142</v>
      </c>
      <c r="H160" s="219">
        <v>5</v>
      </c>
      <c r="I160" s="220"/>
      <c r="J160" s="221">
        <f>ROUND(I160*H160,2)</f>
        <v>0</v>
      </c>
      <c r="K160" s="222"/>
      <c r="L160" s="46"/>
      <c r="M160" s="223" t="s">
        <v>19</v>
      </c>
      <c r="N160" s="224" t="s">
        <v>41</v>
      </c>
      <c r="O160" s="86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7" t="s">
        <v>143</v>
      </c>
      <c r="AT160" s="227" t="s">
        <v>139</v>
      </c>
      <c r="AU160" s="227" t="s">
        <v>79</v>
      </c>
      <c r="AY160" s="19" t="s">
        <v>137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9" t="s">
        <v>77</v>
      </c>
      <c r="BK160" s="228">
        <f>ROUND(I160*H160,2)</f>
        <v>0</v>
      </c>
      <c r="BL160" s="19" t="s">
        <v>143</v>
      </c>
      <c r="BM160" s="227" t="s">
        <v>353</v>
      </c>
    </row>
    <row r="161" s="2" customFormat="1">
      <c r="A161" s="40"/>
      <c r="B161" s="41"/>
      <c r="C161" s="42"/>
      <c r="D161" s="229" t="s">
        <v>145</v>
      </c>
      <c r="E161" s="42"/>
      <c r="F161" s="230" t="s">
        <v>246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145</v>
      </c>
      <c r="AU161" s="19" t="s">
        <v>79</v>
      </c>
    </row>
    <row r="162" s="13" customFormat="1">
      <c r="A162" s="13"/>
      <c r="B162" s="234"/>
      <c r="C162" s="235"/>
      <c r="D162" s="236" t="s">
        <v>147</v>
      </c>
      <c r="E162" s="237" t="s">
        <v>19</v>
      </c>
      <c r="F162" s="238" t="s">
        <v>354</v>
      </c>
      <c r="G162" s="235"/>
      <c r="H162" s="239">
        <v>5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147</v>
      </c>
      <c r="AU162" s="245" t="s">
        <v>79</v>
      </c>
      <c r="AV162" s="13" t="s">
        <v>79</v>
      </c>
      <c r="AW162" s="13" t="s">
        <v>32</v>
      </c>
      <c r="AX162" s="13" t="s">
        <v>70</v>
      </c>
      <c r="AY162" s="245" t="s">
        <v>137</v>
      </c>
    </row>
    <row r="163" s="14" customFormat="1">
      <c r="A163" s="14"/>
      <c r="B163" s="246"/>
      <c r="C163" s="247"/>
      <c r="D163" s="236" t="s">
        <v>147</v>
      </c>
      <c r="E163" s="248" t="s">
        <v>19</v>
      </c>
      <c r="F163" s="249" t="s">
        <v>149</v>
      </c>
      <c r="G163" s="247"/>
      <c r="H163" s="250">
        <v>5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6" t="s">
        <v>147</v>
      </c>
      <c r="AU163" s="256" t="s">
        <v>79</v>
      </c>
      <c r="AV163" s="14" t="s">
        <v>143</v>
      </c>
      <c r="AW163" s="14" t="s">
        <v>32</v>
      </c>
      <c r="AX163" s="14" t="s">
        <v>77</v>
      </c>
      <c r="AY163" s="256" t="s">
        <v>137</v>
      </c>
    </row>
    <row r="164" s="12" customFormat="1" ht="22.8" customHeight="1">
      <c r="A164" s="12"/>
      <c r="B164" s="199"/>
      <c r="C164" s="200"/>
      <c r="D164" s="201" t="s">
        <v>69</v>
      </c>
      <c r="E164" s="213" t="s">
        <v>248</v>
      </c>
      <c r="F164" s="213" t="s">
        <v>249</v>
      </c>
      <c r="G164" s="200"/>
      <c r="H164" s="200"/>
      <c r="I164" s="203"/>
      <c r="J164" s="214">
        <f>BK164</f>
        <v>0</v>
      </c>
      <c r="K164" s="200"/>
      <c r="L164" s="205"/>
      <c r="M164" s="206"/>
      <c r="N164" s="207"/>
      <c r="O164" s="207"/>
      <c r="P164" s="208">
        <f>SUM(P165:P193)</f>
        <v>0</v>
      </c>
      <c r="Q164" s="207"/>
      <c r="R164" s="208">
        <f>SUM(R165:R193)</f>
        <v>0</v>
      </c>
      <c r="S164" s="207"/>
      <c r="T164" s="209">
        <f>SUM(T165:T193)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0" t="s">
        <v>77</v>
      </c>
      <c r="AT164" s="211" t="s">
        <v>69</v>
      </c>
      <c r="AU164" s="211" t="s">
        <v>77</v>
      </c>
      <c r="AY164" s="210" t="s">
        <v>137</v>
      </c>
      <c r="BK164" s="212">
        <f>SUM(BK165:BK193)</f>
        <v>0</v>
      </c>
    </row>
    <row r="165" s="2" customFormat="1" ht="24.15" customHeight="1">
      <c r="A165" s="40"/>
      <c r="B165" s="41"/>
      <c r="C165" s="215" t="s">
        <v>259</v>
      </c>
      <c r="D165" s="215" t="s">
        <v>139</v>
      </c>
      <c r="E165" s="216" t="s">
        <v>251</v>
      </c>
      <c r="F165" s="217" t="s">
        <v>252</v>
      </c>
      <c r="G165" s="218" t="s">
        <v>253</v>
      </c>
      <c r="H165" s="219">
        <v>7.9379999999999997</v>
      </c>
      <c r="I165" s="220"/>
      <c r="J165" s="221">
        <f>ROUND(I165*H165,2)</f>
        <v>0</v>
      </c>
      <c r="K165" s="222"/>
      <c r="L165" s="46"/>
      <c r="M165" s="223" t="s">
        <v>19</v>
      </c>
      <c r="N165" s="224" t="s">
        <v>41</v>
      </c>
      <c r="O165" s="86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7" t="s">
        <v>143</v>
      </c>
      <c r="AT165" s="227" t="s">
        <v>139</v>
      </c>
      <c r="AU165" s="227" t="s">
        <v>79</v>
      </c>
      <c r="AY165" s="19" t="s">
        <v>137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9" t="s">
        <v>77</v>
      </c>
      <c r="BK165" s="228">
        <f>ROUND(I165*H165,2)</f>
        <v>0</v>
      </c>
      <c r="BL165" s="19" t="s">
        <v>143</v>
      </c>
      <c r="BM165" s="227" t="s">
        <v>355</v>
      </c>
    </row>
    <row r="166" s="2" customFormat="1">
      <c r="A166" s="40"/>
      <c r="B166" s="41"/>
      <c r="C166" s="42"/>
      <c r="D166" s="229" t="s">
        <v>145</v>
      </c>
      <c r="E166" s="42"/>
      <c r="F166" s="230" t="s">
        <v>255</v>
      </c>
      <c r="G166" s="42"/>
      <c r="H166" s="42"/>
      <c r="I166" s="231"/>
      <c r="J166" s="42"/>
      <c r="K166" s="42"/>
      <c r="L166" s="46"/>
      <c r="M166" s="232"/>
      <c r="N166" s="23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145</v>
      </c>
      <c r="AU166" s="19" t="s">
        <v>79</v>
      </c>
    </row>
    <row r="167" s="15" customFormat="1">
      <c r="A167" s="15"/>
      <c r="B167" s="268"/>
      <c r="C167" s="269"/>
      <c r="D167" s="236" t="s">
        <v>147</v>
      </c>
      <c r="E167" s="270" t="s">
        <v>19</v>
      </c>
      <c r="F167" s="271" t="s">
        <v>256</v>
      </c>
      <c r="G167" s="269"/>
      <c r="H167" s="270" t="s">
        <v>19</v>
      </c>
      <c r="I167" s="272"/>
      <c r="J167" s="269"/>
      <c r="K167" s="269"/>
      <c r="L167" s="273"/>
      <c r="M167" s="274"/>
      <c r="N167" s="275"/>
      <c r="O167" s="275"/>
      <c r="P167" s="275"/>
      <c r="Q167" s="275"/>
      <c r="R167" s="275"/>
      <c r="S167" s="275"/>
      <c r="T167" s="276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7" t="s">
        <v>147</v>
      </c>
      <c r="AU167" s="277" t="s">
        <v>79</v>
      </c>
      <c r="AV167" s="15" t="s">
        <v>77</v>
      </c>
      <c r="AW167" s="15" t="s">
        <v>32</v>
      </c>
      <c r="AX167" s="15" t="s">
        <v>70</v>
      </c>
      <c r="AY167" s="277" t="s">
        <v>137</v>
      </c>
    </row>
    <row r="168" s="13" customFormat="1">
      <c r="A168" s="13"/>
      <c r="B168" s="234"/>
      <c r="C168" s="235"/>
      <c r="D168" s="236" t="s">
        <v>147</v>
      </c>
      <c r="E168" s="237" t="s">
        <v>19</v>
      </c>
      <c r="F168" s="238" t="s">
        <v>257</v>
      </c>
      <c r="G168" s="235"/>
      <c r="H168" s="239">
        <v>7.9199999999999999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147</v>
      </c>
      <c r="AU168" s="245" t="s">
        <v>79</v>
      </c>
      <c r="AV168" s="13" t="s">
        <v>79</v>
      </c>
      <c r="AW168" s="13" t="s">
        <v>32</v>
      </c>
      <c r="AX168" s="13" t="s">
        <v>70</v>
      </c>
      <c r="AY168" s="245" t="s">
        <v>137</v>
      </c>
    </row>
    <row r="169" s="13" customFormat="1">
      <c r="A169" s="13"/>
      <c r="B169" s="234"/>
      <c r="C169" s="235"/>
      <c r="D169" s="236" t="s">
        <v>147</v>
      </c>
      <c r="E169" s="237" t="s">
        <v>19</v>
      </c>
      <c r="F169" s="238" t="s">
        <v>258</v>
      </c>
      <c r="G169" s="235"/>
      <c r="H169" s="239">
        <v>0.017999999999999999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147</v>
      </c>
      <c r="AU169" s="245" t="s">
        <v>79</v>
      </c>
      <c r="AV169" s="13" t="s">
        <v>79</v>
      </c>
      <c r="AW169" s="13" t="s">
        <v>32</v>
      </c>
      <c r="AX169" s="13" t="s">
        <v>70</v>
      </c>
      <c r="AY169" s="245" t="s">
        <v>137</v>
      </c>
    </row>
    <row r="170" s="14" customFormat="1">
      <c r="A170" s="14"/>
      <c r="B170" s="246"/>
      <c r="C170" s="247"/>
      <c r="D170" s="236" t="s">
        <v>147</v>
      </c>
      <c r="E170" s="248" t="s">
        <v>19</v>
      </c>
      <c r="F170" s="249" t="s">
        <v>149</v>
      </c>
      <c r="G170" s="247"/>
      <c r="H170" s="250">
        <v>7.9379999999999997</v>
      </c>
      <c r="I170" s="251"/>
      <c r="J170" s="247"/>
      <c r="K170" s="247"/>
      <c r="L170" s="252"/>
      <c r="M170" s="253"/>
      <c r="N170" s="254"/>
      <c r="O170" s="254"/>
      <c r="P170" s="254"/>
      <c r="Q170" s="254"/>
      <c r="R170" s="254"/>
      <c r="S170" s="254"/>
      <c r="T170" s="25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6" t="s">
        <v>147</v>
      </c>
      <c r="AU170" s="256" t="s">
        <v>79</v>
      </c>
      <c r="AV170" s="14" t="s">
        <v>143</v>
      </c>
      <c r="AW170" s="14" t="s">
        <v>32</v>
      </c>
      <c r="AX170" s="14" t="s">
        <v>77</v>
      </c>
      <c r="AY170" s="256" t="s">
        <v>137</v>
      </c>
    </row>
    <row r="171" s="2" customFormat="1" ht="21.75" customHeight="1">
      <c r="A171" s="40"/>
      <c r="B171" s="41"/>
      <c r="C171" s="215" t="s">
        <v>264</v>
      </c>
      <c r="D171" s="215" t="s">
        <v>139</v>
      </c>
      <c r="E171" s="216" t="s">
        <v>260</v>
      </c>
      <c r="F171" s="217" t="s">
        <v>261</v>
      </c>
      <c r="G171" s="218" t="s">
        <v>253</v>
      </c>
      <c r="H171" s="219">
        <v>7.9379999999999997</v>
      </c>
      <c r="I171" s="220"/>
      <c r="J171" s="221">
        <f>ROUND(I171*H171,2)</f>
        <v>0</v>
      </c>
      <c r="K171" s="222"/>
      <c r="L171" s="46"/>
      <c r="M171" s="223" t="s">
        <v>19</v>
      </c>
      <c r="N171" s="224" t="s">
        <v>41</v>
      </c>
      <c r="O171" s="86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7" t="s">
        <v>143</v>
      </c>
      <c r="AT171" s="227" t="s">
        <v>139</v>
      </c>
      <c r="AU171" s="227" t="s">
        <v>79</v>
      </c>
      <c r="AY171" s="19" t="s">
        <v>137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9" t="s">
        <v>77</v>
      </c>
      <c r="BK171" s="228">
        <f>ROUND(I171*H171,2)</f>
        <v>0</v>
      </c>
      <c r="BL171" s="19" t="s">
        <v>143</v>
      </c>
      <c r="BM171" s="227" t="s">
        <v>356</v>
      </c>
    </row>
    <row r="172" s="2" customFormat="1">
      <c r="A172" s="40"/>
      <c r="B172" s="41"/>
      <c r="C172" s="42"/>
      <c r="D172" s="229" t="s">
        <v>145</v>
      </c>
      <c r="E172" s="42"/>
      <c r="F172" s="230" t="s">
        <v>263</v>
      </c>
      <c r="G172" s="42"/>
      <c r="H172" s="42"/>
      <c r="I172" s="231"/>
      <c r="J172" s="42"/>
      <c r="K172" s="42"/>
      <c r="L172" s="46"/>
      <c r="M172" s="232"/>
      <c r="N172" s="23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145</v>
      </c>
      <c r="AU172" s="19" t="s">
        <v>79</v>
      </c>
    </row>
    <row r="173" s="15" customFormat="1">
      <c r="A173" s="15"/>
      <c r="B173" s="268"/>
      <c r="C173" s="269"/>
      <c r="D173" s="236" t="s">
        <v>147</v>
      </c>
      <c r="E173" s="270" t="s">
        <v>19</v>
      </c>
      <c r="F173" s="271" t="s">
        <v>256</v>
      </c>
      <c r="G173" s="269"/>
      <c r="H173" s="270" t="s">
        <v>19</v>
      </c>
      <c r="I173" s="272"/>
      <c r="J173" s="269"/>
      <c r="K173" s="269"/>
      <c r="L173" s="273"/>
      <c r="M173" s="274"/>
      <c r="N173" s="275"/>
      <c r="O173" s="275"/>
      <c r="P173" s="275"/>
      <c r="Q173" s="275"/>
      <c r="R173" s="275"/>
      <c r="S173" s="275"/>
      <c r="T173" s="276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7" t="s">
        <v>147</v>
      </c>
      <c r="AU173" s="277" t="s">
        <v>79</v>
      </c>
      <c r="AV173" s="15" t="s">
        <v>77</v>
      </c>
      <c r="AW173" s="15" t="s">
        <v>32</v>
      </c>
      <c r="AX173" s="15" t="s">
        <v>70</v>
      </c>
      <c r="AY173" s="277" t="s">
        <v>137</v>
      </c>
    </row>
    <row r="174" s="13" customFormat="1">
      <c r="A174" s="13"/>
      <c r="B174" s="234"/>
      <c r="C174" s="235"/>
      <c r="D174" s="236" t="s">
        <v>147</v>
      </c>
      <c r="E174" s="237" t="s">
        <v>19</v>
      </c>
      <c r="F174" s="238" t="s">
        <v>257</v>
      </c>
      <c r="G174" s="235"/>
      <c r="H174" s="239">
        <v>7.9199999999999999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147</v>
      </c>
      <c r="AU174" s="245" t="s">
        <v>79</v>
      </c>
      <c r="AV174" s="13" t="s">
        <v>79</v>
      </c>
      <c r="AW174" s="13" t="s">
        <v>32</v>
      </c>
      <c r="AX174" s="13" t="s">
        <v>70</v>
      </c>
      <c r="AY174" s="245" t="s">
        <v>137</v>
      </c>
    </row>
    <row r="175" s="13" customFormat="1">
      <c r="A175" s="13"/>
      <c r="B175" s="234"/>
      <c r="C175" s="235"/>
      <c r="D175" s="236" t="s">
        <v>147</v>
      </c>
      <c r="E175" s="237" t="s">
        <v>19</v>
      </c>
      <c r="F175" s="238" t="s">
        <v>258</v>
      </c>
      <c r="G175" s="235"/>
      <c r="H175" s="239">
        <v>0.017999999999999999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147</v>
      </c>
      <c r="AU175" s="245" t="s">
        <v>79</v>
      </c>
      <c r="AV175" s="13" t="s">
        <v>79</v>
      </c>
      <c r="AW175" s="13" t="s">
        <v>32</v>
      </c>
      <c r="AX175" s="13" t="s">
        <v>70</v>
      </c>
      <c r="AY175" s="245" t="s">
        <v>137</v>
      </c>
    </row>
    <row r="176" s="14" customFormat="1">
      <c r="A176" s="14"/>
      <c r="B176" s="246"/>
      <c r="C176" s="247"/>
      <c r="D176" s="236" t="s">
        <v>147</v>
      </c>
      <c r="E176" s="248" t="s">
        <v>19</v>
      </c>
      <c r="F176" s="249" t="s">
        <v>149</v>
      </c>
      <c r="G176" s="247"/>
      <c r="H176" s="250">
        <v>7.9379999999999997</v>
      </c>
      <c r="I176" s="251"/>
      <c r="J176" s="247"/>
      <c r="K176" s="247"/>
      <c r="L176" s="252"/>
      <c r="M176" s="253"/>
      <c r="N176" s="254"/>
      <c r="O176" s="254"/>
      <c r="P176" s="254"/>
      <c r="Q176" s="254"/>
      <c r="R176" s="254"/>
      <c r="S176" s="254"/>
      <c r="T176" s="25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6" t="s">
        <v>147</v>
      </c>
      <c r="AU176" s="256" t="s">
        <v>79</v>
      </c>
      <c r="AV176" s="14" t="s">
        <v>143</v>
      </c>
      <c r="AW176" s="14" t="s">
        <v>32</v>
      </c>
      <c r="AX176" s="14" t="s">
        <v>77</v>
      </c>
      <c r="AY176" s="256" t="s">
        <v>137</v>
      </c>
    </row>
    <row r="177" s="2" customFormat="1" ht="24.15" customHeight="1">
      <c r="A177" s="40"/>
      <c r="B177" s="41"/>
      <c r="C177" s="215" t="s">
        <v>7</v>
      </c>
      <c r="D177" s="215" t="s">
        <v>139</v>
      </c>
      <c r="E177" s="216" t="s">
        <v>265</v>
      </c>
      <c r="F177" s="217" t="s">
        <v>266</v>
      </c>
      <c r="G177" s="218" t="s">
        <v>253</v>
      </c>
      <c r="H177" s="219">
        <v>71.441999999999993</v>
      </c>
      <c r="I177" s="220"/>
      <c r="J177" s="221">
        <f>ROUND(I177*H177,2)</f>
        <v>0</v>
      </c>
      <c r="K177" s="222"/>
      <c r="L177" s="46"/>
      <c r="M177" s="223" t="s">
        <v>19</v>
      </c>
      <c r="N177" s="224" t="s">
        <v>41</v>
      </c>
      <c r="O177" s="86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7" t="s">
        <v>143</v>
      </c>
      <c r="AT177" s="227" t="s">
        <v>139</v>
      </c>
      <c r="AU177" s="227" t="s">
        <v>79</v>
      </c>
      <c r="AY177" s="19" t="s">
        <v>137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9" t="s">
        <v>77</v>
      </c>
      <c r="BK177" s="228">
        <f>ROUND(I177*H177,2)</f>
        <v>0</v>
      </c>
      <c r="BL177" s="19" t="s">
        <v>143</v>
      </c>
      <c r="BM177" s="227" t="s">
        <v>357</v>
      </c>
    </row>
    <row r="178" s="2" customFormat="1">
      <c r="A178" s="40"/>
      <c r="B178" s="41"/>
      <c r="C178" s="42"/>
      <c r="D178" s="229" t="s">
        <v>145</v>
      </c>
      <c r="E178" s="42"/>
      <c r="F178" s="230" t="s">
        <v>268</v>
      </c>
      <c r="G178" s="42"/>
      <c r="H178" s="42"/>
      <c r="I178" s="231"/>
      <c r="J178" s="42"/>
      <c r="K178" s="42"/>
      <c r="L178" s="46"/>
      <c r="M178" s="232"/>
      <c r="N178" s="23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145</v>
      </c>
      <c r="AU178" s="19" t="s">
        <v>79</v>
      </c>
    </row>
    <row r="179" s="15" customFormat="1">
      <c r="A179" s="15"/>
      <c r="B179" s="268"/>
      <c r="C179" s="269"/>
      <c r="D179" s="236" t="s">
        <v>147</v>
      </c>
      <c r="E179" s="270" t="s">
        <v>19</v>
      </c>
      <c r="F179" s="271" t="s">
        <v>256</v>
      </c>
      <c r="G179" s="269"/>
      <c r="H179" s="270" t="s">
        <v>19</v>
      </c>
      <c r="I179" s="272"/>
      <c r="J179" s="269"/>
      <c r="K179" s="269"/>
      <c r="L179" s="273"/>
      <c r="M179" s="274"/>
      <c r="N179" s="275"/>
      <c r="O179" s="275"/>
      <c r="P179" s="275"/>
      <c r="Q179" s="275"/>
      <c r="R179" s="275"/>
      <c r="S179" s="275"/>
      <c r="T179" s="276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7" t="s">
        <v>147</v>
      </c>
      <c r="AU179" s="277" t="s">
        <v>79</v>
      </c>
      <c r="AV179" s="15" t="s">
        <v>77</v>
      </c>
      <c r="AW179" s="15" t="s">
        <v>32</v>
      </c>
      <c r="AX179" s="15" t="s">
        <v>70</v>
      </c>
      <c r="AY179" s="277" t="s">
        <v>137</v>
      </c>
    </row>
    <row r="180" s="13" customFormat="1">
      <c r="A180" s="13"/>
      <c r="B180" s="234"/>
      <c r="C180" s="235"/>
      <c r="D180" s="236" t="s">
        <v>147</v>
      </c>
      <c r="E180" s="237" t="s">
        <v>19</v>
      </c>
      <c r="F180" s="238" t="s">
        <v>257</v>
      </c>
      <c r="G180" s="235"/>
      <c r="H180" s="239">
        <v>7.9199999999999999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147</v>
      </c>
      <c r="AU180" s="245" t="s">
        <v>79</v>
      </c>
      <c r="AV180" s="13" t="s">
        <v>79</v>
      </c>
      <c r="AW180" s="13" t="s">
        <v>32</v>
      </c>
      <c r="AX180" s="13" t="s">
        <v>70</v>
      </c>
      <c r="AY180" s="245" t="s">
        <v>137</v>
      </c>
    </row>
    <row r="181" s="13" customFormat="1">
      <c r="A181" s="13"/>
      <c r="B181" s="234"/>
      <c r="C181" s="235"/>
      <c r="D181" s="236" t="s">
        <v>147</v>
      </c>
      <c r="E181" s="237" t="s">
        <v>19</v>
      </c>
      <c r="F181" s="238" t="s">
        <v>258</v>
      </c>
      <c r="G181" s="235"/>
      <c r="H181" s="239">
        <v>0.017999999999999999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147</v>
      </c>
      <c r="AU181" s="245" t="s">
        <v>79</v>
      </c>
      <c r="AV181" s="13" t="s">
        <v>79</v>
      </c>
      <c r="AW181" s="13" t="s">
        <v>32</v>
      </c>
      <c r="AX181" s="13" t="s">
        <v>70</v>
      </c>
      <c r="AY181" s="245" t="s">
        <v>137</v>
      </c>
    </row>
    <row r="182" s="14" customFormat="1">
      <c r="A182" s="14"/>
      <c r="B182" s="246"/>
      <c r="C182" s="247"/>
      <c r="D182" s="236" t="s">
        <v>147</v>
      </c>
      <c r="E182" s="248" t="s">
        <v>19</v>
      </c>
      <c r="F182" s="249" t="s">
        <v>149</v>
      </c>
      <c r="G182" s="247"/>
      <c r="H182" s="250">
        <v>7.9379999999999997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6" t="s">
        <v>147</v>
      </c>
      <c r="AU182" s="256" t="s">
        <v>79</v>
      </c>
      <c r="AV182" s="14" t="s">
        <v>143</v>
      </c>
      <c r="AW182" s="14" t="s">
        <v>32</v>
      </c>
      <c r="AX182" s="14" t="s">
        <v>77</v>
      </c>
      <c r="AY182" s="256" t="s">
        <v>137</v>
      </c>
    </row>
    <row r="183" s="13" customFormat="1">
      <c r="A183" s="13"/>
      <c r="B183" s="234"/>
      <c r="C183" s="235"/>
      <c r="D183" s="236" t="s">
        <v>147</v>
      </c>
      <c r="E183" s="235"/>
      <c r="F183" s="238" t="s">
        <v>269</v>
      </c>
      <c r="G183" s="235"/>
      <c r="H183" s="239">
        <v>71.441999999999993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147</v>
      </c>
      <c r="AU183" s="245" t="s">
        <v>79</v>
      </c>
      <c r="AV183" s="13" t="s">
        <v>79</v>
      </c>
      <c r="AW183" s="13" t="s">
        <v>4</v>
      </c>
      <c r="AX183" s="13" t="s">
        <v>77</v>
      </c>
      <c r="AY183" s="245" t="s">
        <v>137</v>
      </c>
    </row>
    <row r="184" s="2" customFormat="1" ht="24.15" customHeight="1">
      <c r="A184" s="40"/>
      <c r="B184" s="41"/>
      <c r="C184" s="215" t="s">
        <v>274</v>
      </c>
      <c r="D184" s="215" t="s">
        <v>139</v>
      </c>
      <c r="E184" s="216" t="s">
        <v>270</v>
      </c>
      <c r="F184" s="217" t="s">
        <v>271</v>
      </c>
      <c r="G184" s="218" t="s">
        <v>253</v>
      </c>
      <c r="H184" s="219">
        <v>7.9199999999999999</v>
      </c>
      <c r="I184" s="220"/>
      <c r="J184" s="221">
        <f>ROUND(I184*H184,2)</f>
        <v>0</v>
      </c>
      <c r="K184" s="222"/>
      <c r="L184" s="46"/>
      <c r="M184" s="223" t="s">
        <v>19</v>
      </c>
      <c r="N184" s="224" t="s">
        <v>41</v>
      </c>
      <c r="O184" s="86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7" t="s">
        <v>143</v>
      </c>
      <c r="AT184" s="227" t="s">
        <v>139</v>
      </c>
      <c r="AU184" s="227" t="s">
        <v>79</v>
      </c>
      <c r="AY184" s="19" t="s">
        <v>137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9" t="s">
        <v>77</v>
      </c>
      <c r="BK184" s="228">
        <f>ROUND(I184*H184,2)</f>
        <v>0</v>
      </c>
      <c r="BL184" s="19" t="s">
        <v>143</v>
      </c>
      <c r="BM184" s="227" t="s">
        <v>358</v>
      </c>
    </row>
    <row r="185" s="2" customFormat="1">
      <c r="A185" s="40"/>
      <c r="B185" s="41"/>
      <c r="C185" s="42"/>
      <c r="D185" s="229" t="s">
        <v>145</v>
      </c>
      <c r="E185" s="42"/>
      <c r="F185" s="230" t="s">
        <v>273</v>
      </c>
      <c r="G185" s="42"/>
      <c r="H185" s="42"/>
      <c r="I185" s="231"/>
      <c r="J185" s="42"/>
      <c r="K185" s="42"/>
      <c r="L185" s="46"/>
      <c r="M185" s="232"/>
      <c r="N185" s="23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145</v>
      </c>
      <c r="AU185" s="19" t="s">
        <v>79</v>
      </c>
    </row>
    <row r="186" s="15" customFormat="1">
      <c r="A186" s="15"/>
      <c r="B186" s="268"/>
      <c r="C186" s="269"/>
      <c r="D186" s="236" t="s">
        <v>147</v>
      </c>
      <c r="E186" s="270" t="s">
        <v>19</v>
      </c>
      <c r="F186" s="271" t="s">
        <v>256</v>
      </c>
      <c r="G186" s="269"/>
      <c r="H186" s="270" t="s">
        <v>19</v>
      </c>
      <c r="I186" s="272"/>
      <c r="J186" s="269"/>
      <c r="K186" s="269"/>
      <c r="L186" s="273"/>
      <c r="M186" s="274"/>
      <c r="N186" s="275"/>
      <c r="O186" s="275"/>
      <c r="P186" s="275"/>
      <c r="Q186" s="275"/>
      <c r="R186" s="275"/>
      <c r="S186" s="275"/>
      <c r="T186" s="276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7" t="s">
        <v>147</v>
      </c>
      <c r="AU186" s="277" t="s">
        <v>79</v>
      </c>
      <c r="AV186" s="15" t="s">
        <v>77</v>
      </c>
      <c r="AW186" s="15" t="s">
        <v>32</v>
      </c>
      <c r="AX186" s="15" t="s">
        <v>70</v>
      </c>
      <c r="AY186" s="277" t="s">
        <v>137</v>
      </c>
    </row>
    <row r="187" s="13" customFormat="1">
      <c r="A187" s="13"/>
      <c r="B187" s="234"/>
      <c r="C187" s="235"/>
      <c r="D187" s="236" t="s">
        <v>147</v>
      </c>
      <c r="E187" s="237" t="s">
        <v>19</v>
      </c>
      <c r="F187" s="238" t="s">
        <v>257</v>
      </c>
      <c r="G187" s="235"/>
      <c r="H187" s="239">
        <v>7.9199999999999999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147</v>
      </c>
      <c r="AU187" s="245" t="s">
        <v>79</v>
      </c>
      <c r="AV187" s="13" t="s">
        <v>79</v>
      </c>
      <c r="AW187" s="13" t="s">
        <v>32</v>
      </c>
      <c r="AX187" s="13" t="s">
        <v>70</v>
      </c>
      <c r="AY187" s="245" t="s">
        <v>137</v>
      </c>
    </row>
    <row r="188" s="14" customFormat="1">
      <c r="A188" s="14"/>
      <c r="B188" s="246"/>
      <c r="C188" s="247"/>
      <c r="D188" s="236" t="s">
        <v>147</v>
      </c>
      <c r="E188" s="248" t="s">
        <v>19</v>
      </c>
      <c r="F188" s="249" t="s">
        <v>149</v>
      </c>
      <c r="G188" s="247"/>
      <c r="H188" s="250">
        <v>7.9199999999999999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6" t="s">
        <v>147</v>
      </c>
      <c r="AU188" s="256" t="s">
        <v>79</v>
      </c>
      <c r="AV188" s="14" t="s">
        <v>143</v>
      </c>
      <c r="AW188" s="14" t="s">
        <v>32</v>
      </c>
      <c r="AX188" s="14" t="s">
        <v>77</v>
      </c>
      <c r="AY188" s="256" t="s">
        <v>137</v>
      </c>
    </row>
    <row r="189" s="2" customFormat="1" ht="24.15" customHeight="1">
      <c r="A189" s="40"/>
      <c r="B189" s="41"/>
      <c r="C189" s="215" t="s">
        <v>281</v>
      </c>
      <c r="D189" s="215" t="s">
        <v>139</v>
      </c>
      <c r="E189" s="216" t="s">
        <v>275</v>
      </c>
      <c r="F189" s="217" t="s">
        <v>276</v>
      </c>
      <c r="G189" s="218" t="s">
        <v>253</v>
      </c>
      <c r="H189" s="219">
        <v>0.017999999999999999</v>
      </c>
      <c r="I189" s="220"/>
      <c r="J189" s="221">
        <f>ROUND(I189*H189,2)</f>
        <v>0</v>
      </c>
      <c r="K189" s="222"/>
      <c r="L189" s="46"/>
      <c r="M189" s="223" t="s">
        <v>19</v>
      </c>
      <c r="N189" s="224" t="s">
        <v>41</v>
      </c>
      <c r="O189" s="86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7" t="s">
        <v>143</v>
      </c>
      <c r="AT189" s="227" t="s">
        <v>139</v>
      </c>
      <c r="AU189" s="227" t="s">
        <v>79</v>
      </c>
      <c r="AY189" s="19" t="s">
        <v>137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9" t="s">
        <v>77</v>
      </c>
      <c r="BK189" s="228">
        <f>ROUND(I189*H189,2)</f>
        <v>0</v>
      </c>
      <c r="BL189" s="19" t="s">
        <v>143</v>
      </c>
      <c r="BM189" s="227" t="s">
        <v>359</v>
      </c>
    </row>
    <row r="190" s="2" customFormat="1">
      <c r="A190" s="40"/>
      <c r="B190" s="41"/>
      <c r="C190" s="42"/>
      <c r="D190" s="229" t="s">
        <v>145</v>
      </c>
      <c r="E190" s="42"/>
      <c r="F190" s="230" t="s">
        <v>278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145</v>
      </c>
      <c r="AU190" s="19" t="s">
        <v>79</v>
      </c>
    </row>
    <row r="191" s="15" customFormat="1">
      <c r="A191" s="15"/>
      <c r="B191" s="268"/>
      <c r="C191" s="269"/>
      <c r="D191" s="236" t="s">
        <v>147</v>
      </c>
      <c r="E191" s="270" t="s">
        <v>19</v>
      </c>
      <c r="F191" s="271" t="s">
        <v>256</v>
      </c>
      <c r="G191" s="269"/>
      <c r="H191" s="270" t="s">
        <v>19</v>
      </c>
      <c r="I191" s="272"/>
      <c r="J191" s="269"/>
      <c r="K191" s="269"/>
      <c r="L191" s="273"/>
      <c r="M191" s="274"/>
      <c r="N191" s="275"/>
      <c r="O191" s="275"/>
      <c r="P191" s="275"/>
      <c r="Q191" s="275"/>
      <c r="R191" s="275"/>
      <c r="S191" s="275"/>
      <c r="T191" s="276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7" t="s">
        <v>147</v>
      </c>
      <c r="AU191" s="277" t="s">
        <v>79</v>
      </c>
      <c r="AV191" s="15" t="s">
        <v>77</v>
      </c>
      <c r="AW191" s="15" t="s">
        <v>32</v>
      </c>
      <c r="AX191" s="15" t="s">
        <v>70</v>
      </c>
      <c r="AY191" s="277" t="s">
        <v>137</v>
      </c>
    </row>
    <row r="192" s="13" customFormat="1">
      <c r="A192" s="13"/>
      <c r="B192" s="234"/>
      <c r="C192" s="235"/>
      <c r="D192" s="236" t="s">
        <v>147</v>
      </c>
      <c r="E192" s="237" t="s">
        <v>19</v>
      </c>
      <c r="F192" s="238" t="s">
        <v>258</v>
      </c>
      <c r="G192" s="235"/>
      <c r="H192" s="239">
        <v>0.017999999999999999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147</v>
      </c>
      <c r="AU192" s="245" t="s">
        <v>79</v>
      </c>
      <c r="AV192" s="13" t="s">
        <v>79</v>
      </c>
      <c r="AW192" s="13" t="s">
        <v>32</v>
      </c>
      <c r="AX192" s="13" t="s">
        <v>70</v>
      </c>
      <c r="AY192" s="245" t="s">
        <v>137</v>
      </c>
    </row>
    <row r="193" s="14" customFormat="1">
      <c r="A193" s="14"/>
      <c r="B193" s="246"/>
      <c r="C193" s="247"/>
      <c r="D193" s="236" t="s">
        <v>147</v>
      </c>
      <c r="E193" s="248" t="s">
        <v>19</v>
      </c>
      <c r="F193" s="249" t="s">
        <v>149</v>
      </c>
      <c r="G193" s="247"/>
      <c r="H193" s="250">
        <v>0.017999999999999999</v>
      </c>
      <c r="I193" s="251"/>
      <c r="J193" s="247"/>
      <c r="K193" s="247"/>
      <c r="L193" s="252"/>
      <c r="M193" s="253"/>
      <c r="N193" s="254"/>
      <c r="O193" s="254"/>
      <c r="P193" s="254"/>
      <c r="Q193" s="254"/>
      <c r="R193" s="254"/>
      <c r="S193" s="254"/>
      <c r="T193" s="25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6" t="s">
        <v>147</v>
      </c>
      <c r="AU193" s="256" t="s">
        <v>79</v>
      </c>
      <c r="AV193" s="14" t="s">
        <v>143</v>
      </c>
      <c r="AW193" s="14" t="s">
        <v>32</v>
      </c>
      <c r="AX193" s="14" t="s">
        <v>77</v>
      </c>
      <c r="AY193" s="256" t="s">
        <v>137</v>
      </c>
    </row>
    <row r="194" s="12" customFormat="1" ht="22.8" customHeight="1">
      <c r="A194" s="12"/>
      <c r="B194" s="199"/>
      <c r="C194" s="200"/>
      <c r="D194" s="201" t="s">
        <v>69</v>
      </c>
      <c r="E194" s="213" t="s">
        <v>279</v>
      </c>
      <c r="F194" s="213" t="s">
        <v>280</v>
      </c>
      <c r="G194" s="200"/>
      <c r="H194" s="200"/>
      <c r="I194" s="203"/>
      <c r="J194" s="214">
        <f>BK194</f>
        <v>0</v>
      </c>
      <c r="K194" s="200"/>
      <c r="L194" s="205"/>
      <c r="M194" s="206"/>
      <c r="N194" s="207"/>
      <c r="O194" s="207"/>
      <c r="P194" s="208">
        <f>SUM(P195:P196)</f>
        <v>0</v>
      </c>
      <c r="Q194" s="207"/>
      <c r="R194" s="208">
        <f>SUM(R195:R196)</f>
        <v>0</v>
      </c>
      <c r="S194" s="207"/>
      <c r="T194" s="209">
        <f>SUM(T195:T196)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0" t="s">
        <v>77</v>
      </c>
      <c r="AT194" s="211" t="s">
        <v>69</v>
      </c>
      <c r="AU194" s="211" t="s">
        <v>77</v>
      </c>
      <c r="AY194" s="210" t="s">
        <v>137</v>
      </c>
      <c r="BK194" s="212">
        <f>SUM(BK195:BK196)</f>
        <v>0</v>
      </c>
    </row>
    <row r="195" s="2" customFormat="1" ht="33" customHeight="1">
      <c r="A195" s="40"/>
      <c r="B195" s="41"/>
      <c r="C195" s="215" t="s">
        <v>290</v>
      </c>
      <c r="D195" s="215" t="s">
        <v>139</v>
      </c>
      <c r="E195" s="216" t="s">
        <v>282</v>
      </c>
      <c r="F195" s="217" t="s">
        <v>283</v>
      </c>
      <c r="G195" s="218" t="s">
        <v>253</v>
      </c>
      <c r="H195" s="219">
        <v>1.0309999999999999</v>
      </c>
      <c r="I195" s="220"/>
      <c r="J195" s="221">
        <f>ROUND(I195*H195,2)</f>
        <v>0</v>
      </c>
      <c r="K195" s="222"/>
      <c r="L195" s="46"/>
      <c r="M195" s="223" t="s">
        <v>19</v>
      </c>
      <c r="N195" s="224" t="s">
        <v>41</v>
      </c>
      <c r="O195" s="86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7" t="s">
        <v>143</v>
      </c>
      <c r="AT195" s="227" t="s">
        <v>139</v>
      </c>
      <c r="AU195" s="227" t="s">
        <v>79</v>
      </c>
      <c r="AY195" s="19" t="s">
        <v>137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9" t="s">
        <v>77</v>
      </c>
      <c r="BK195" s="228">
        <f>ROUND(I195*H195,2)</f>
        <v>0</v>
      </c>
      <c r="BL195" s="19" t="s">
        <v>143</v>
      </c>
      <c r="BM195" s="227" t="s">
        <v>360</v>
      </c>
    </row>
    <row r="196" s="2" customFormat="1">
      <c r="A196" s="40"/>
      <c r="B196" s="41"/>
      <c r="C196" s="42"/>
      <c r="D196" s="229" t="s">
        <v>145</v>
      </c>
      <c r="E196" s="42"/>
      <c r="F196" s="230" t="s">
        <v>285</v>
      </c>
      <c r="G196" s="42"/>
      <c r="H196" s="42"/>
      <c r="I196" s="231"/>
      <c r="J196" s="42"/>
      <c r="K196" s="42"/>
      <c r="L196" s="46"/>
      <c r="M196" s="232"/>
      <c r="N196" s="23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145</v>
      </c>
      <c r="AU196" s="19" t="s">
        <v>79</v>
      </c>
    </row>
    <row r="197" s="12" customFormat="1" ht="25.92" customHeight="1">
      <c r="A197" s="12"/>
      <c r="B197" s="199"/>
      <c r="C197" s="200"/>
      <c r="D197" s="201" t="s">
        <v>69</v>
      </c>
      <c r="E197" s="202" t="s">
        <v>286</v>
      </c>
      <c r="F197" s="202" t="s">
        <v>287</v>
      </c>
      <c r="G197" s="200"/>
      <c r="H197" s="200"/>
      <c r="I197" s="203"/>
      <c r="J197" s="204">
        <f>BK197</f>
        <v>0</v>
      </c>
      <c r="K197" s="200"/>
      <c r="L197" s="205"/>
      <c r="M197" s="206"/>
      <c r="N197" s="207"/>
      <c r="O197" s="207"/>
      <c r="P197" s="208">
        <f>P198+P215</f>
        <v>0</v>
      </c>
      <c r="Q197" s="207"/>
      <c r="R197" s="208">
        <f>R198+R215</f>
        <v>0.028755999999999997</v>
      </c>
      <c r="S197" s="207"/>
      <c r="T197" s="209">
        <f>T198+T215</f>
        <v>0.22600000000000003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0" t="s">
        <v>79</v>
      </c>
      <c r="AT197" s="211" t="s">
        <v>69</v>
      </c>
      <c r="AU197" s="211" t="s">
        <v>70</v>
      </c>
      <c r="AY197" s="210" t="s">
        <v>137</v>
      </c>
      <c r="BK197" s="212">
        <f>BK198+BK215</f>
        <v>0</v>
      </c>
    </row>
    <row r="198" s="12" customFormat="1" ht="22.8" customHeight="1">
      <c r="A198" s="12"/>
      <c r="B198" s="199"/>
      <c r="C198" s="200"/>
      <c r="D198" s="201" t="s">
        <v>69</v>
      </c>
      <c r="E198" s="213" t="s">
        <v>288</v>
      </c>
      <c r="F198" s="213" t="s">
        <v>289</v>
      </c>
      <c r="G198" s="200"/>
      <c r="H198" s="200"/>
      <c r="I198" s="203"/>
      <c r="J198" s="214">
        <f>BK198</f>
        <v>0</v>
      </c>
      <c r="K198" s="200"/>
      <c r="L198" s="205"/>
      <c r="M198" s="206"/>
      <c r="N198" s="207"/>
      <c r="O198" s="207"/>
      <c r="P198" s="208">
        <f>SUM(P199:P214)</f>
        <v>0</v>
      </c>
      <c r="Q198" s="207"/>
      <c r="R198" s="208">
        <f>SUM(R199:R214)</f>
        <v>0.027975999999999997</v>
      </c>
      <c r="S198" s="207"/>
      <c r="T198" s="209">
        <f>SUM(T199:T214)</f>
        <v>0.018000000000000002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0" t="s">
        <v>79</v>
      </c>
      <c r="AT198" s="211" t="s">
        <v>69</v>
      </c>
      <c r="AU198" s="211" t="s">
        <v>77</v>
      </c>
      <c r="AY198" s="210" t="s">
        <v>137</v>
      </c>
      <c r="BK198" s="212">
        <f>SUM(BK199:BK214)</f>
        <v>0</v>
      </c>
    </row>
    <row r="199" s="2" customFormat="1" ht="21.75" customHeight="1">
      <c r="A199" s="40"/>
      <c r="B199" s="41"/>
      <c r="C199" s="215" t="s">
        <v>295</v>
      </c>
      <c r="D199" s="215" t="s">
        <v>139</v>
      </c>
      <c r="E199" s="216" t="s">
        <v>291</v>
      </c>
      <c r="F199" s="217" t="s">
        <v>292</v>
      </c>
      <c r="G199" s="218" t="s">
        <v>142</v>
      </c>
      <c r="H199" s="219">
        <v>4.5</v>
      </c>
      <c r="I199" s="220"/>
      <c r="J199" s="221">
        <f>ROUND(I199*H199,2)</f>
        <v>0</v>
      </c>
      <c r="K199" s="222"/>
      <c r="L199" s="46"/>
      <c r="M199" s="223" t="s">
        <v>19</v>
      </c>
      <c r="N199" s="224" t="s">
        <v>41</v>
      </c>
      <c r="O199" s="86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7" t="s">
        <v>236</v>
      </c>
      <c r="AT199" s="227" t="s">
        <v>139</v>
      </c>
      <c r="AU199" s="227" t="s">
        <v>79</v>
      </c>
      <c r="AY199" s="19" t="s">
        <v>137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9" t="s">
        <v>77</v>
      </c>
      <c r="BK199" s="228">
        <f>ROUND(I199*H199,2)</f>
        <v>0</v>
      </c>
      <c r="BL199" s="19" t="s">
        <v>236</v>
      </c>
      <c r="BM199" s="227" t="s">
        <v>361</v>
      </c>
    </row>
    <row r="200" s="2" customFormat="1">
      <c r="A200" s="40"/>
      <c r="B200" s="41"/>
      <c r="C200" s="42"/>
      <c r="D200" s="229" t="s">
        <v>145</v>
      </c>
      <c r="E200" s="42"/>
      <c r="F200" s="230" t="s">
        <v>294</v>
      </c>
      <c r="G200" s="42"/>
      <c r="H200" s="42"/>
      <c r="I200" s="231"/>
      <c r="J200" s="42"/>
      <c r="K200" s="42"/>
      <c r="L200" s="46"/>
      <c r="M200" s="232"/>
      <c r="N200" s="23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145</v>
      </c>
      <c r="AU200" s="19" t="s">
        <v>79</v>
      </c>
    </row>
    <row r="201" s="13" customFormat="1">
      <c r="A201" s="13"/>
      <c r="B201" s="234"/>
      <c r="C201" s="235"/>
      <c r="D201" s="236" t="s">
        <v>147</v>
      </c>
      <c r="E201" s="237" t="s">
        <v>19</v>
      </c>
      <c r="F201" s="238" t="s">
        <v>342</v>
      </c>
      <c r="G201" s="235"/>
      <c r="H201" s="239">
        <v>4.5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147</v>
      </c>
      <c r="AU201" s="245" t="s">
        <v>79</v>
      </c>
      <c r="AV201" s="13" t="s">
        <v>79</v>
      </c>
      <c r="AW201" s="13" t="s">
        <v>32</v>
      </c>
      <c r="AX201" s="13" t="s">
        <v>70</v>
      </c>
      <c r="AY201" s="245" t="s">
        <v>137</v>
      </c>
    </row>
    <row r="202" s="14" customFormat="1">
      <c r="A202" s="14"/>
      <c r="B202" s="246"/>
      <c r="C202" s="247"/>
      <c r="D202" s="236" t="s">
        <v>147</v>
      </c>
      <c r="E202" s="248" t="s">
        <v>19</v>
      </c>
      <c r="F202" s="249" t="s">
        <v>149</v>
      </c>
      <c r="G202" s="247"/>
      <c r="H202" s="250">
        <v>4.5</v>
      </c>
      <c r="I202" s="251"/>
      <c r="J202" s="247"/>
      <c r="K202" s="247"/>
      <c r="L202" s="252"/>
      <c r="M202" s="253"/>
      <c r="N202" s="254"/>
      <c r="O202" s="254"/>
      <c r="P202" s="254"/>
      <c r="Q202" s="254"/>
      <c r="R202" s="254"/>
      <c r="S202" s="254"/>
      <c r="T202" s="25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6" t="s">
        <v>147</v>
      </c>
      <c r="AU202" s="256" t="s">
        <v>79</v>
      </c>
      <c r="AV202" s="14" t="s">
        <v>143</v>
      </c>
      <c r="AW202" s="14" t="s">
        <v>32</v>
      </c>
      <c r="AX202" s="14" t="s">
        <v>77</v>
      </c>
      <c r="AY202" s="256" t="s">
        <v>137</v>
      </c>
    </row>
    <row r="203" s="2" customFormat="1" ht="16.5" customHeight="1">
      <c r="A203" s="40"/>
      <c r="B203" s="41"/>
      <c r="C203" s="257" t="s">
        <v>301</v>
      </c>
      <c r="D203" s="257" t="s">
        <v>192</v>
      </c>
      <c r="E203" s="258" t="s">
        <v>296</v>
      </c>
      <c r="F203" s="259" t="s">
        <v>297</v>
      </c>
      <c r="G203" s="260" t="s">
        <v>253</v>
      </c>
      <c r="H203" s="261">
        <v>0.001</v>
      </c>
      <c r="I203" s="262"/>
      <c r="J203" s="263">
        <f>ROUND(I203*H203,2)</f>
        <v>0</v>
      </c>
      <c r="K203" s="264"/>
      <c r="L203" s="265"/>
      <c r="M203" s="266" t="s">
        <v>19</v>
      </c>
      <c r="N203" s="267" t="s">
        <v>41</v>
      </c>
      <c r="O203" s="86"/>
      <c r="P203" s="225">
        <f>O203*H203</f>
        <v>0</v>
      </c>
      <c r="Q203" s="225">
        <v>1</v>
      </c>
      <c r="R203" s="225">
        <f>Q203*H203</f>
        <v>0.001</v>
      </c>
      <c r="S203" s="225">
        <v>0</v>
      </c>
      <c r="T203" s="22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7" t="s">
        <v>298</v>
      </c>
      <c r="AT203" s="227" t="s">
        <v>192</v>
      </c>
      <c r="AU203" s="227" t="s">
        <v>79</v>
      </c>
      <c r="AY203" s="19" t="s">
        <v>137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9" t="s">
        <v>77</v>
      </c>
      <c r="BK203" s="228">
        <f>ROUND(I203*H203,2)</f>
        <v>0</v>
      </c>
      <c r="BL203" s="19" t="s">
        <v>236</v>
      </c>
      <c r="BM203" s="227" t="s">
        <v>362</v>
      </c>
    </row>
    <row r="204" s="13" customFormat="1">
      <c r="A204" s="13"/>
      <c r="B204" s="234"/>
      <c r="C204" s="235"/>
      <c r="D204" s="236" t="s">
        <v>147</v>
      </c>
      <c r="E204" s="235"/>
      <c r="F204" s="238" t="s">
        <v>300</v>
      </c>
      <c r="G204" s="235"/>
      <c r="H204" s="239">
        <v>0.001</v>
      </c>
      <c r="I204" s="240"/>
      <c r="J204" s="235"/>
      <c r="K204" s="235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147</v>
      </c>
      <c r="AU204" s="245" t="s">
        <v>79</v>
      </c>
      <c r="AV204" s="13" t="s">
        <v>79</v>
      </c>
      <c r="AW204" s="13" t="s">
        <v>4</v>
      </c>
      <c r="AX204" s="13" t="s">
        <v>77</v>
      </c>
      <c r="AY204" s="245" t="s">
        <v>137</v>
      </c>
    </row>
    <row r="205" s="2" customFormat="1" ht="16.5" customHeight="1">
      <c r="A205" s="40"/>
      <c r="B205" s="41"/>
      <c r="C205" s="215" t="s">
        <v>307</v>
      </c>
      <c r="D205" s="215" t="s">
        <v>139</v>
      </c>
      <c r="E205" s="216" t="s">
        <v>302</v>
      </c>
      <c r="F205" s="217" t="s">
        <v>303</v>
      </c>
      <c r="G205" s="218" t="s">
        <v>142</v>
      </c>
      <c r="H205" s="219">
        <v>4.5</v>
      </c>
      <c r="I205" s="220"/>
      <c r="J205" s="221">
        <f>ROUND(I205*H205,2)</f>
        <v>0</v>
      </c>
      <c r="K205" s="222"/>
      <c r="L205" s="46"/>
      <c r="M205" s="223" t="s">
        <v>19</v>
      </c>
      <c r="N205" s="224" t="s">
        <v>41</v>
      </c>
      <c r="O205" s="86"/>
      <c r="P205" s="225">
        <f>O205*H205</f>
        <v>0</v>
      </c>
      <c r="Q205" s="225">
        <v>0</v>
      </c>
      <c r="R205" s="225">
        <f>Q205*H205</f>
        <v>0</v>
      </c>
      <c r="S205" s="225">
        <v>0.0040000000000000001</v>
      </c>
      <c r="T205" s="226">
        <f>S205*H205</f>
        <v>0.018000000000000002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7" t="s">
        <v>236</v>
      </c>
      <c r="AT205" s="227" t="s">
        <v>139</v>
      </c>
      <c r="AU205" s="227" t="s">
        <v>79</v>
      </c>
      <c r="AY205" s="19" t="s">
        <v>137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19" t="s">
        <v>77</v>
      </c>
      <c r="BK205" s="228">
        <f>ROUND(I205*H205,2)</f>
        <v>0</v>
      </c>
      <c r="BL205" s="19" t="s">
        <v>236</v>
      </c>
      <c r="BM205" s="227" t="s">
        <v>363</v>
      </c>
    </row>
    <row r="206" s="2" customFormat="1">
      <c r="A206" s="40"/>
      <c r="B206" s="41"/>
      <c r="C206" s="42"/>
      <c r="D206" s="229" t="s">
        <v>145</v>
      </c>
      <c r="E206" s="42"/>
      <c r="F206" s="230" t="s">
        <v>305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145</v>
      </c>
      <c r="AU206" s="19" t="s">
        <v>79</v>
      </c>
    </row>
    <row r="207" s="13" customFormat="1">
      <c r="A207" s="13"/>
      <c r="B207" s="234"/>
      <c r="C207" s="235"/>
      <c r="D207" s="236" t="s">
        <v>147</v>
      </c>
      <c r="E207" s="237" t="s">
        <v>19</v>
      </c>
      <c r="F207" s="238" t="s">
        <v>364</v>
      </c>
      <c r="G207" s="235"/>
      <c r="H207" s="239">
        <v>4.5</v>
      </c>
      <c r="I207" s="240"/>
      <c r="J207" s="235"/>
      <c r="K207" s="235"/>
      <c r="L207" s="241"/>
      <c r="M207" s="242"/>
      <c r="N207" s="243"/>
      <c r="O207" s="243"/>
      <c r="P207" s="243"/>
      <c r="Q207" s="243"/>
      <c r="R207" s="243"/>
      <c r="S207" s="243"/>
      <c r="T207" s="24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5" t="s">
        <v>147</v>
      </c>
      <c r="AU207" s="245" t="s">
        <v>79</v>
      </c>
      <c r="AV207" s="13" t="s">
        <v>79</v>
      </c>
      <c r="AW207" s="13" t="s">
        <v>32</v>
      </c>
      <c r="AX207" s="13" t="s">
        <v>70</v>
      </c>
      <c r="AY207" s="245" t="s">
        <v>137</v>
      </c>
    </row>
    <row r="208" s="14" customFormat="1">
      <c r="A208" s="14"/>
      <c r="B208" s="246"/>
      <c r="C208" s="247"/>
      <c r="D208" s="236" t="s">
        <v>147</v>
      </c>
      <c r="E208" s="248" t="s">
        <v>19</v>
      </c>
      <c r="F208" s="249" t="s">
        <v>149</v>
      </c>
      <c r="G208" s="247"/>
      <c r="H208" s="250">
        <v>4.5</v>
      </c>
      <c r="I208" s="251"/>
      <c r="J208" s="247"/>
      <c r="K208" s="247"/>
      <c r="L208" s="252"/>
      <c r="M208" s="253"/>
      <c r="N208" s="254"/>
      <c r="O208" s="254"/>
      <c r="P208" s="254"/>
      <c r="Q208" s="254"/>
      <c r="R208" s="254"/>
      <c r="S208" s="254"/>
      <c r="T208" s="25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6" t="s">
        <v>147</v>
      </c>
      <c r="AU208" s="256" t="s">
        <v>79</v>
      </c>
      <c r="AV208" s="14" t="s">
        <v>143</v>
      </c>
      <c r="AW208" s="14" t="s">
        <v>32</v>
      </c>
      <c r="AX208" s="14" t="s">
        <v>77</v>
      </c>
      <c r="AY208" s="256" t="s">
        <v>137</v>
      </c>
    </row>
    <row r="209" s="2" customFormat="1" ht="16.5" customHeight="1">
      <c r="A209" s="40"/>
      <c r="B209" s="41"/>
      <c r="C209" s="215" t="s">
        <v>312</v>
      </c>
      <c r="D209" s="215" t="s">
        <v>139</v>
      </c>
      <c r="E209" s="216" t="s">
        <v>308</v>
      </c>
      <c r="F209" s="217" t="s">
        <v>309</v>
      </c>
      <c r="G209" s="218" t="s">
        <v>142</v>
      </c>
      <c r="H209" s="219">
        <v>4.5</v>
      </c>
      <c r="I209" s="220"/>
      <c r="J209" s="221">
        <f>ROUND(I209*H209,2)</f>
        <v>0</v>
      </c>
      <c r="K209" s="222"/>
      <c r="L209" s="46"/>
      <c r="M209" s="223" t="s">
        <v>19</v>
      </c>
      <c r="N209" s="224" t="s">
        <v>41</v>
      </c>
      <c r="O209" s="86"/>
      <c r="P209" s="225">
        <f>O209*H209</f>
        <v>0</v>
      </c>
      <c r="Q209" s="225">
        <v>0.00040000000000000002</v>
      </c>
      <c r="R209" s="225">
        <f>Q209*H209</f>
        <v>0.0018000000000000002</v>
      </c>
      <c r="S209" s="225">
        <v>0</v>
      </c>
      <c r="T209" s="22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7" t="s">
        <v>236</v>
      </c>
      <c r="AT209" s="227" t="s">
        <v>139</v>
      </c>
      <c r="AU209" s="227" t="s">
        <v>79</v>
      </c>
      <c r="AY209" s="19" t="s">
        <v>137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9" t="s">
        <v>77</v>
      </c>
      <c r="BK209" s="228">
        <f>ROUND(I209*H209,2)</f>
        <v>0</v>
      </c>
      <c r="BL209" s="19" t="s">
        <v>236</v>
      </c>
      <c r="BM209" s="227" t="s">
        <v>365</v>
      </c>
    </row>
    <row r="210" s="2" customFormat="1">
      <c r="A210" s="40"/>
      <c r="B210" s="41"/>
      <c r="C210" s="42"/>
      <c r="D210" s="229" t="s">
        <v>145</v>
      </c>
      <c r="E210" s="42"/>
      <c r="F210" s="230" t="s">
        <v>311</v>
      </c>
      <c r="G210" s="42"/>
      <c r="H210" s="42"/>
      <c r="I210" s="231"/>
      <c r="J210" s="42"/>
      <c r="K210" s="42"/>
      <c r="L210" s="46"/>
      <c r="M210" s="232"/>
      <c r="N210" s="23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145</v>
      </c>
      <c r="AU210" s="19" t="s">
        <v>79</v>
      </c>
    </row>
    <row r="211" s="2" customFormat="1" ht="24.15" customHeight="1">
      <c r="A211" s="40"/>
      <c r="B211" s="41"/>
      <c r="C211" s="257" t="s">
        <v>317</v>
      </c>
      <c r="D211" s="257" t="s">
        <v>192</v>
      </c>
      <c r="E211" s="258" t="s">
        <v>313</v>
      </c>
      <c r="F211" s="259" t="s">
        <v>314</v>
      </c>
      <c r="G211" s="260" t="s">
        <v>142</v>
      </c>
      <c r="H211" s="261">
        <v>5.2450000000000001</v>
      </c>
      <c r="I211" s="262"/>
      <c r="J211" s="263">
        <f>ROUND(I211*H211,2)</f>
        <v>0</v>
      </c>
      <c r="K211" s="264"/>
      <c r="L211" s="265"/>
      <c r="M211" s="266" t="s">
        <v>19</v>
      </c>
      <c r="N211" s="267" t="s">
        <v>41</v>
      </c>
      <c r="O211" s="86"/>
      <c r="P211" s="225">
        <f>O211*H211</f>
        <v>0</v>
      </c>
      <c r="Q211" s="225">
        <v>0.0047999999999999996</v>
      </c>
      <c r="R211" s="225">
        <f>Q211*H211</f>
        <v>0.025175999999999997</v>
      </c>
      <c r="S211" s="225">
        <v>0</v>
      </c>
      <c r="T211" s="22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7" t="s">
        <v>298</v>
      </c>
      <c r="AT211" s="227" t="s">
        <v>192</v>
      </c>
      <c r="AU211" s="227" t="s">
        <v>79</v>
      </c>
      <c r="AY211" s="19" t="s">
        <v>137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19" t="s">
        <v>77</v>
      </c>
      <c r="BK211" s="228">
        <f>ROUND(I211*H211,2)</f>
        <v>0</v>
      </c>
      <c r="BL211" s="19" t="s">
        <v>236</v>
      </c>
      <c r="BM211" s="227" t="s">
        <v>366</v>
      </c>
    </row>
    <row r="212" s="13" customFormat="1">
      <c r="A212" s="13"/>
      <c r="B212" s="234"/>
      <c r="C212" s="235"/>
      <c r="D212" s="236" t="s">
        <v>147</v>
      </c>
      <c r="E212" s="235"/>
      <c r="F212" s="238" t="s">
        <v>316</v>
      </c>
      <c r="G212" s="235"/>
      <c r="H212" s="239">
        <v>5.2450000000000001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147</v>
      </c>
      <c r="AU212" s="245" t="s">
        <v>79</v>
      </c>
      <c r="AV212" s="13" t="s">
        <v>79</v>
      </c>
      <c r="AW212" s="13" t="s">
        <v>4</v>
      </c>
      <c r="AX212" s="13" t="s">
        <v>77</v>
      </c>
      <c r="AY212" s="245" t="s">
        <v>137</v>
      </c>
    </row>
    <row r="213" s="2" customFormat="1" ht="24.15" customHeight="1">
      <c r="A213" s="40"/>
      <c r="B213" s="41"/>
      <c r="C213" s="215" t="s">
        <v>367</v>
      </c>
      <c r="D213" s="215" t="s">
        <v>139</v>
      </c>
      <c r="E213" s="216" t="s">
        <v>318</v>
      </c>
      <c r="F213" s="217" t="s">
        <v>319</v>
      </c>
      <c r="G213" s="218" t="s">
        <v>253</v>
      </c>
      <c r="H213" s="219">
        <v>0.028000000000000001</v>
      </c>
      <c r="I213" s="220"/>
      <c r="J213" s="221">
        <f>ROUND(I213*H213,2)</f>
        <v>0</v>
      </c>
      <c r="K213" s="222"/>
      <c r="L213" s="46"/>
      <c r="M213" s="223" t="s">
        <v>19</v>
      </c>
      <c r="N213" s="224" t="s">
        <v>41</v>
      </c>
      <c r="O213" s="86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7" t="s">
        <v>236</v>
      </c>
      <c r="AT213" s="227" t="s">
        <v>139</v>
      </c>
      <c r="AU213" s="227" t="s">
        <v>79</v>
      </c>
      <c r="AY213" s="19" t="s">
        <v>137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19" t="s">
        <v>77</v>
      </c>
      <c r="BK213" s="228">
        <f>ROUND(I213*H213,2)</f>
        <v>0</v>
      </c>
      <c r="BL213" s="19" t="s">
        <v>236</v>
      </c>
      <c r="BM213" s="227" t="s">
        <v>368</v>
      </c>
    </row>
    <row r="214" s="2" customFormat="1">
      <c r="A214" s="40"/>
      <c r="B214" s="41"/>
      <c r="C214" s="42"/>
      <c r="D214" s="229" t="s">
        <v>145</v>
      </c>
      <c r="E214" s="42"/>
      <c r="F214" s="230" t="s">
        <v>321</v>
      </c>
      <c r="G214" s="42"/>
      <c r="H214" s="42"/>
      <c r="I214" s="231"/>
      <c r="J214" s="42"/>
      <c r="K214" s="42"/>
      <c r="L214" s="46"/>
      <c r="M214" s="232"/>
      <c r="N214" s="23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145</v>
      </c>
      <c r="AU214" s="19" t="s">
        <v>79</v>
      </c>
    </row>
    <row r="215" s="12" customFormat="1" ht="22.8" customHeight="1">
      <c r="A215" s="12"/>
      <c r="B215" s="199"/>
      <c r="C215" s="200"/>
      <c r="D215" s="201" t="s">
        <v>69</v>
      </c>
      <c r="E215" s="213" t="s">
        <v>369</v>
      </c>
      <c r="F215" s="213" t="s">
        <v>370</v>
      </c>
      <c r="G215" s="200"/>
      <c r="H215" s="200"/>
      <c r="I215" s="203"/>
      <c r="J215" s="214">
        <f>BK215</f>
        <v>0</v>
      </c>
      <c r="K215" s="200"/>
      <c r="L215" s="205"/>
      <c r="M215" s="206"/>
      <c r="N215" s="207"/>
      <c r="O215" s="207"/>
      <c r="P215" s="208">
        <f>SUM(P216:P225)</f>
        <v>0</v>
      </c>
      <c r="Q215" s="207"/>
      <c r="R215" s="208">
        <f>SUM(R216:R225)</f>
        <v>0.00077999999999999999</v>
      </c>
      <c r="S215" s="207"/>
      <c r="T215" s="209">
        <f>SUM(T216:T225)</f>
        <v>0.20800000000000002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0" t="s">
        <v>79</v>
      </c>
      <c r="AT215" s="211" t="s">
        <v>69</v>
      </c>
      <c r="AU215" s="211" t="s">
        <v>77</v>
      </c>
      <c r="AY215" s="210" t="s">
        <v>137</v>
      </c>
      <c r="BK215" s="212">
        <f>SUM(BK216:BK225)</f>
        <v>0</v>
      </c>
    </row>
    <row r="216" s="2" customFormat="1" ht="21.75" customHeight="1">
      <c r="A216" s="40"/>
      <c r="B216" s="41"/>
      <c r="C216" s="215" t="s">
        <v>371</v>
      </c>
      <c r="D216" s="215" t="s">
        <v>139</v>
      </c>
      <c r="E216" s="216" t="s">
        <v>372</v>
      </c>
      <c r="F216" s="217" t="s">
        <v>373</v>
      </c>
      <c r="G216" s="218" t="s">
        <v>374</v>
      </c>
      <c r="H216" s="219">
        <v>13</v>
      </c>
      <c r="I216" s="220"/>
      <c r="J216" s="221">
        <f>ROUND(I216*H216,2)</f>
        <v>0</v>
      </c>
      <c r="K216" s="222"/>
      <c r="L216" s="46"/>
      <c r="M216" s="223" t="s">
        <v>19</v>
      </c>
      <c r="N216" s="224" t="s">
        <v>41</v>
      </c>
      <c r="O216" s="86"/>
      <c r="P216" s="225">
        <f>O216*H216</f>
        <v>0</v>
      </c>
      <c r="Q216" s="225">
        <v>6.0000000000000002E-05</v>
      </c>
      <c r="R216" s="225">
        <f>Q216*H216</f>
        <v>0.00077999999999999999</v>
      </c>
      <c r="S216" s="225">
        <v>0</v>
      </c>
      <c r="T216" s="22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7" t="s">
        <v>236</v>
      </c>
      <c r="AT216" s="227" t="s">
        <v>139</v>
      </c>
      <c r="AU216" s="227" t="s">
        <v>79</v>
      </c>
      <c r="AY216" s="19" t="s">
        <v>137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9" t="s">
        <v>77</v>
      </c>
      <c r="BK216" s="228">
        <f>ROUND(I216*H216,2)</f>
        <v>0</v>
      </c>
      <c r="BL216" s="19" t="s">
        <v>236</v>
      </c>
      <c r="BM216" s="227" t="s">
        <v>375</v>
      </c>
    </row>
    <row r="217" s="2" customFormat="1">
      <c r="A217" s="40"/>
      <c r="B217" s="41"/>
      <c r="C217" s="42"/>
      <c r="D217" s="229" t="s">
        <v>145</v>
      </c>
      <c r="E217" s="42"/>
      <c r="F217" s="230" t="s">
        <v>376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145</v>
      </c>
      <c r="AU217" s="19" t="s">
        <v>79</v>
      </c>
    </row>
    <row r="218" s="13" customFormat="1">
      <c r="A218" s="13"/>
      <c r="B218" s="234"/>
      <c r="C218" s="235"/>
      <c r="D218" s="236" t="s">
        <v>147</v>
      </c>
      <c r="E218" s="237" t="s">
        <v>19</v>
      </c>
      <c r="F218" s="238" t="s">
        <v>377</v>
      </c>
      <c r="G218" s="235"/>
      <c r="H218" s="239">
        <v>13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147</v>
      </c>
      <c r="AU218" s="245" t="s">
        <v>79</v>
      </c>
      <c r="AV218" s="13" t="s">
        <v>79</v>
      </c>
      <c r="AW218" s="13" t="s">
        <v>32</v>
      </c>
      <c r="AX218" s="13" t="s">
        <v>70</v>
      </c>
      <c r="AY218" s="245" t="s">
        <v>137</v>
      </c>
    </row>
    <row r="219" s="14" customFormat="1">
      <c r="A219" s="14"/>
      <c r="B219" s="246"/>
      <c r="C219" s="247"/>
      <c r="D219" s="236" t="s">
        <v>147</v>
      </c>
      <c r="E219" s="248" t="s">
        <v>19</v>
      </c>
      <c r="F219" s="249" t="s">
        <v>149</v>
      </c>
      <c r="G219" s="247"/>
      <c r="H219" s="250">
        <v>13</v>
      </c>
      <c r="I219" s="251"/>
      <c r="J219" s="247"/>
      <c r="K219" s="247"/>
      <c r="L219" s="252"/>
      <c r="M219" s="253"/>
      <c r="N219" s="254"/>
      <c r="O219" s="254"/>
      <c r="P219" s="254"/>
      <c r="Q219" s="254"/>
      <c r="R219" s="254"/>
      <c r="S219" s="254"/>
      <c r="T219" s="25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6" t="s">
        <v>147</v>
      </c>
      <c r="AU219" s="256" t="s">
        <v>79</v>
      </c>
      <c r="AV219" s="14" t="s">
        <v>143</v>
      </c>
      <c r="AW219" s="14" t="s">
        <v>32</v>
      </c>
      <c r="AX219" s="14" t="s">
        <v>77</v>
      </c>
      <c r="AY219" s="256" t="s">
        <v>137</v>
      </c>
    </row>
    <row r="220" s="2" customFormat="1" ht="21.75" customHeight="1">
      <c r="A220" s="40"/>
      <c r="B220" s="41"/>
      <c r="C220" s="215" t="s">
        <v>298</v>
      </c>
      <c r="D220" s="215" t="s">
        <v>139</v>
      </c>
      <c r="E220" s="216" t="s">
        <v>378</v>
      </c>
      <c r="F220" s="217" t="s">
        <v>379</v>
      </c>
      <c r="G220" s="218" t="s">
        <v>374</v>
      </c>
      <c r="H220" s="219">
        <v>13</v>
      </c>
      <c r="I220" s="220"/>
      <c r="J220" s="221">
        <f>ROUND(I220*H220,2)</f>
        <v>0</v>
      </c>
      <c r="K220" s="222"/>
      <c r="L220" s="46"/>
      <c r="M220" s="223" t="s">
        <v>19</v>
      </c>
      <c r="N220" s="224" t="s">
        <v>41</v>
      </c>
      <c r="O220" s="86"/>
      <c r="P220" s="225">
        <f>O220*H220</f>
        <v>0</v>
      </c>
      <c r="Q220" s="225">
        <v>0</v>
      </c>
      <c r="R220" s="225">
        <f>Q220*H220</f>
        <v>0</v>
      </c>
      <c r="S220" s="225">
        <v>0.016</v>
      </c>
      <c r="T220" s="226">
        <f>S220*H220</f>
        <v>0.20800000000000002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236</v>
      </c>
      <c r="AT220" s="227" t="s">
        <v>139</v>
      </c>
      <c r="AU220" s="227" t="s">
        <v>79</v>
      </c>
      <c r="AY220" s="19" t="s">
        <v>137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77</v>
      </c>
      <c r="BK220" s="228">
        <f>ROUND(I220*H220,2)</f>
        <v>0</v>
      </c>
      <c r="BL220" s="19" t="s">
        <v>236</v>
      </c>
      <c r="BM220" s="227" t="s">
        <v>380</v>
      </c>
    </row>
    <row r="221" s="2" customFormat="1">
      <c r="A221" s="40"/>
      <c r="B221" s="41"/>
      <c r="C221" s="42"/>
      <c r="D221" s="229" t="s">
        <v>145</v>
      </c>
      <c r="E221" s="42"/>
      <c r="F221" s="230" t="s">
        <v>381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145</v>
      </c>
      <c r="AU221" s="19" t="s">
        <v>79</v>
      </c>
    </row>
    <row r="222" s="13" customFormat="1">
      <c r="A222" s="13"/>
      <c r="B222" s="234"/>
      <c r="C222" s="235"/>
      <c r="D222" s="236" t="s">
        <v>147</v>
      </c>
      <c r="E222" s="237" t="s">
        <v>19</v>
      </c>
      <c r="F222" s="238" t="s">
        <v>382</v>
      </c>
      <c r="G222" s="235"/>
      <c r="H222" s="239">
        <v>13</v>
      </c>
      <c r="I222" s="240"/>
      <c r="J222" s="235"/>
      <c r="K222" s="235"/>
      <c r="L222" s="241"/>
      <c r="M222" s="242"/>
      <c r="N222" s="243"/>
      <c r="O222" s="243"/>
      <c r="P222" s="243"/>
      <c r="Q222" s="243"/>
      <c r="R222" s="243"/>
      <c r="S222" s="243"/>
      <c r="T222" s="24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5" t="s">
        <v>147</v>
      </c>
      <c r="AU222" s="245" t="s">
        <v>79</v>
      </c>
      <c r="AV222" s="13" t="s">
        <v>79</v>
      </c>
      <c r="AW222" s="13" t="s">
        <v>32</v>
      </c>
      <c r="AX222" s="13" t="s">
        <v>70</v>
      </c>
      <c r="AY222" s="245" t="s">
        <v>137</v>
      </c>
    </row>
    <row r="223" s="14" customFormat="1">
      <c r="A223" s="14"/>
      <c r="B223" s="246"/>
      <c r="C223" s="247"/>
      <c r="D223" s="236" t="s">
        <v>147</v>
      </c>
      <c r="E223" s="248" t="s">
        <v>19</v>
      </c>
      <c r="F223" s="249" t="s">
        <v>149</v>
      </c>
      <c r="G223" s="247"/>
      <c r="H223" s="250">
        <v>13</v>
      </c>
      <c r="I223" s="251"/>
      <c r="J223" s="247"/>
      <c r="K223" s="247"/>
      <c r="L223" s="252"/>
      <c r="M223" s="253"/>
      <c r="N223" s="254"/>
      <c r="O223" s="254"/>
      <c r="P223" s="254"/>
      <c r="Q223" s="254"/>
      <c r="R223" s="254"/>
      <c r="S223" s="254"/>
      <c r="T223" s="25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6" t="s">
        <v>147</v>
      </c>
      <c r="AU223" s="256" t="s">
        <v>79</v>
      </c>
      <c r="AV223" s="14" t="s">
        <v>143</v>
      </c>
      <c r="AW223" s="14" t="s">
        <v>32</v>
      </c>
      <c r="AX223" s="14" t="s">
        <v>77</v>
      </c>
      <c r="AY223" s="256" t="s">
        <v>137</v>
      </c>
    </row>
    <row r="224" s="2" customFormat="1" ht="24.15" customHeight="1">
      <c r="A224" s="40"/>
      <c r="B224" s="41"/>
      <c r="C224" s="215" t="s">
        <v>383</v>
      </c>
      <c r="D224" s="215" t="s">
        <v>139</v>
      </c>
      <c r="E224" s="216" t="s">
        <v>384</v>
      </c>
      <c r="F224" s="217" t="s">
        <v>385</v>
      </c>
      <c r="G224" s="218" t="s">
        <v>253</v>
      </c>
      <c r="H224" s="219">
        <v>0.001</v>
      </c>
      <c r="I224" s="220"/>
      <c r="J224" s="221">
        <f>ROUND(I224*H224,2)</f>
        <v>0</v>
      </c>
      <c r="K224" s="222"/>
      <c r="L224" s="46"/>
      <c r="M224" s="223" t="s">
        <v>19</v>
      </c>
      <c r="N224" s="224" t="s">
        <v>41</v>
      </c>
      <c r="O224" s="86"/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7" t="s">
        <v>236</v>
      </c>
      <c r="AT224" s="227" t="s">
        <v>139</v>
      </c>
      <c r="AU224" s="227" t="s">
        <v>79</v>
      </c>
      <c r="AY224" s="19" t="s">
        <v>137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19" t="s">
        <v>77</v>
      </c>
      <c r="BK224" s="228">
        <f>ROUND(I224*H224,2)</f>
        <v>0</v>
      </c>
      <c r="BL224" s="19" t="s">
        <v>236</v>
      </c>
      <c r="BM224" s="227" t="s">
        <v>386</v>
      </c>
    </row>
    <row r="225" s="2" customFormat="1">
      <c r="A225" s="40"/>
      <c r="B225" s="41"/>
      <c r="C225" s="42"/>
      <c r="D225" s="229" t="s">
        <v>145</v>
      </c>
      <c r="E225" s="42"/>
      <c r="F225" s="230" t="s">
        <v>387</v>
      </c>
      <c r="G225" s="42"/>
      <c r="H225" s="42"/>
      <c r="I225" s="231"/>
      <c r="J225" s="42"/>
      <c r="K225" s="42"/>
      <c r="L225" s="46"/>
      <c r="M225" s="278"/>
      <c r="N225" s="279"/>
      <c r="O225" s="280"/>
      <c r="P225" s="280"/>
      <c r="Q225" s="280"/>
      <c r="R225" s="280"/>
      <c r="S225" s="280"/>
      <c r="T225" s="281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145</v>
      </c>
      <c r="AU225" s="19" t="s">
        <v>79</v>
      </c>
    </row>
    <row r="226" s="2" customFormat="1" ht="6.96" customHeight="1">
      <c r="A226" s="40"/>
      <c r="B226" s="61"/>
      <c r="C226" s="62"/>
      <c r="D226" s="62"/>
      <c r="E226" s="62"/>
      <c r="F226" s="62"/>
      <c r="G226" s="62"/>
      <c r="H226" s="62"/>
      <c r="I226" s="62"/>
      <c r="J226" s="62"/>
      <c r="K226" s="62"/>
      <c r="L226" s="46"/>
      <c r="M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</row>
  </sheetData>
  <sheetProtection sheet="1" autoFilter="0" formatColumns="0" formatRows="0" objects="1" scenarios="1" spinCount="100000" saltValue="SBDawyRCbzcOD/9/HZsndENz/931fRtPCCSgb7f8UF7DqjLMY1WJ0OVyqUiOgFuGJ91V4t5yQwlCl8UOyWiVGw==" hashValue="eieur6hOCwSTt4gwH2s74/Z8ZCsFAWalqqspcF5onFp9SYSE5n6f2l/P3IvnVvEO6Wg+9TjcGvgAIQPFqHB0aQ==" algorithmName="SHA-512" password="CC35"/>
  <autoFilter ref="C95:K2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0" r:id="rId1" display="https://podminky.urs.cz/item/CS_URS_2022_01/121151105"/>
    <hyperlink ref="F104" r:id="rId2" display="https://podminky.urs.cz/item/CS_URS_2022_01/131251100"/>
    <hyperlink ref="F108" r:id="rId3" display="https://podminky.urs.cz/item/CS_URS_2022_01/162251101"/>
    <hyperlink ref="F113" r:id="rId4" display="https://podminky.urs.cz/item/CS_URS_2022_01/167111121"/>
    <hyperlink ref="F117" r:id="rId5" display="https://podminky.urs.cz/item/CS_URS_2022_01/171151103"/>
    <hyperlink ref="F121" r:id="rId6" display="https://podminky.urs.cz/item/CS_URS_2022_01/174151101"/>
    <hyperlink ref="F125" r:id="rId7" display="https://podminky.urs.cz/item/CS_URS_2022_01/181351005"/>
    <hyperlink ref="F129" r:id="rId8" display="https://podminky.urs.cz/item/CS_URS_2022_01/181411131"/>
    <hyperlink ref="F134" r:id="rId9" display="https://podminky.urs.cz/item/CS_URS_2022_01/213141111"/>
    <hyperlink ref="F141" r:id="rId10" display="https://podminky.urs.cz/item/CS_URS_2022_01/411121232"/>
    <hyperlink ref="F146" r:id="rId11" display="https://podminky.urs.cz/item/CS_URS_2022_01/631311215"/>
    <hyperlink ref="F150" r:id="rId12" display="https://podminky.urs.cz/item/CS_URS_2022_01/631319011"/>
    <hyperlink ref="F153" r:id="rId13" display="https://podminky.urs.cz/item/CS_URS_2022_01/963015141"/>
    <hyperlink ref="F157" r:id="rId14" display="https://podminky.urs.cz/item/CS_URS_2022_01/965042131"/>
    <hyperlink ref="F161" r:id="rId15" display="https://podminky.urs.cz/item/CS_URS_2022_01/985131111"/>
    <hyperlink ref="F166" r:id="rId16" display="https://podminky.urs.cz/item/CS_URS_2022_01/997013111"/>
    <hyperlink ref="F172" r:id="rId17" display="https://podminky.urs.cz/item/CS_URS_2022_01/997013501"/>
    <hyperlink ref="F178" r:id="rId18" display="https://podminky.urs.cz/item/CS_URS_2022_01/997013509"/>
    <hyperlink ref="F185" r:id="rId19" display="https://podminky.urs.cz/item/CS_URS_2022_01/997013601"/>
    <hyperlink ref="F190" r:id="rId20" display="https://podminky.urs.cz/item/CS_URS_2022_01/997013645"/>
    <hyperlink ref="F196" r:id="rId21" display="https://podminky.urs.cz/item/CS_URS_2022_01/998011001"/>
    <hyperlink ref="F200" r:id="rId22" display="https://podminky.urs.cz/item/CS_URS_2022_01/711111001"/>
    <hyperlink ref="F206" r:id="rId23" display="https://podminky.urs.cz/item/CS_URS_2022_01/711131811"/>
    <hyperlink ref="F210" r:id="rId24" display="https://podminky.urs.cz/item/CS_URS_2022_01/711141559"/>
    <hyperlink ref="F214" r:id="rId25" display="https://podminky.urs.cz/item/CS_URS_2022_01/998711101"/>
    <hyperlink ref="F217" r:id="rId26" display="https://podminky.urs.cz/item/CS_URS_2022_01/767161226"/>
    <hyperlink ref="F221" r:id="rId27" display="https://podminky.urs.cz/item/CS_URS_2022_01/767161833"/>
    <hyperlink ref="F225" r:id="rId28" display="https://podminky.urs.cz/item/CS_URS_2022_01/998767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388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3.2.2022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ROUND((SUM(BE95:BE213)),  2)</f>
        <v>0</v>
      </c>
      <c r="G35" s="40"/>
      <c r="H35" s="40"/>
      <c r="I35" s="159">
        <v>0.20999999999999999</v>
      </c>
      <c r="J35" s="158">
        <f>ROUND(((SUM(BE95:BE213))*I35),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ROUND((SUM(BF95:BF213)),  2)</f>
        <v>0</v>
      </c>
      <c r="G36" s="40"/>
      <c r="H36" s="40"/>
      <c r="I36" s="159">
        <v>0.14999999999999999</v>
      </c>
      <c r="J36" s="158">
        <f>ROUND(((SUM(BF95:BF213))*I36),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ROUND((SUM(BG95:BG213)),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ROUND((SUM(BH95:BH213)),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ROUND((SUM(BI95:BI213)),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KOLEKTOR NOVÝ LÍSKOVEC – REKONSTRUKCE VODOVODU, ETAPA IV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SO330.003 - Montážní vstup č. 3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3.2.2022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113</v>
      </c>
      <c r="E65" s="184"/>
      <c r="F65" s="184"/>
      <c r="G65" s="184"/>
      <c r="H65" s="184"/>
      <c r="I65" s="184"/>
      <c r="J65" s="185">
        <f>J97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114</v>
      </c>
      <c r="E66" s="184"/>
      <c r="F66" s="184"/>
      <c r="G66" s="184"/>
      <c r="H66" s="184"/>
      <c r="I66" s="184"/>
      <c r="J66" s="185">
        <f>J131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115</v>
      </c>
      <c r="E67" s="184"/>
      <c r="F67" s="184"/>
      <c r="G67" s="184"/>
      <c r="H67" s="184"/>
      <c r="I67" s="184"/>
      <c r="J67" s="185">
        <f>J138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116</v>
      </c>
      <c r="E68" s="184"/>
      <c r="F68" s="184"/>
      <c r="G68" s="184"/>
      <c r="H68" s="184"/>
      <c r="I68" s="184"/>
      <c r="J68" s="185">
        <f>J143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117</v>
      </c>
      <c r="E69" s="184"/>
      <c r="F69" s="184"/>
      <c r="G69" s="184"/>
      <c r="H69" s="184"/>
      <c r="I69" s="184"/>
      <c r="J69" s="185">
        <f>J150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118</v>
      </c>
      <c r="E70" s="184"/>
      <c r="F70" s="184"/>
      <c r="G70" s="184"/>
      <c r="H70" s="184"/>
      <c r="I70" s="184"/>
      <c r="J70" s="185">
        <f>J163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119</v>
      </c>
      <c r="E71" s="184"/>
      <c r="F71" s="184"/>
      <c r="G71" s="184"/>
      <c r="H71" s="184"/>
      <c r="I71" s="184"/>
      <c r="J71" s="185">
        <f>J193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120</v>
      </c>
      <c r="E72" s="179"/>
      <c r="F72" s="179"/>
      <c r="G72" s="179"/>
      <c r="H72" s="179"/>
      <c r="I72" s="179"/>
      <c r="J72" s="180">
        <f>J196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121</v>
      </c>
      <c r="E73" s="184"/>
      <c r="F73" s="184"/>
      <c r="G73" s="184"/>
      <c r="H73" s="184"/>
      <c r="I73" s="184"/>
      <c r="J73" s="185">
        <f>J197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122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1" t="str">
        <f>E7</f>
        <v>BRNO, KOLEKTOR NOVÝ LÍSKOVEC – REKONSTRUKCE VODOVODU, ETAPA IV</v>
      </c>
      <c r="F83" s="34"/>
      <c r="G83" s="34"/>
      <c r="H83" s="34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104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1" t="s">
        <v>105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106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SO330.003 - Montážní vstup č. 3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>Brno</v>
      </c>
      <c r="G89" s="42"/>
      <c r="H89" s="42"/>
      <c r="I89" s="34" t="s">
        <v>23</v>
      </c>
      <c r="J89" s="74" t="str">
        <f>IF(J14="","",J14)</f>
        <v>3.2.2022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25</v>
      </c>
      <c r="D91" s="42"/>
      <c r="E91" s="42"/>
      <c r="F91" s="29" t="str">
        <f>E17</f>
        <v xml:space="preserve"> </v>
      </c>
      <c r="G91" s="42"/>
      <c r="H91" s="42"/>
      <c r="I91" s="34" t="s">
        <v>31</v>
      </c>
      <c r="J91" s="38" t="str">
        <f>E23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29</v>
      </c>
      <c r="D92" s="42"/>
      <c r="E92" s="42"/>
      <c r="F92" s="29" t="str">
        <f>IF(E20="","",E20)</f>
        <v>Vyplň údaj</v>
      </c>
      <c r="G92" s="42"/>
      <c r="H92" s="42"/>
      <c r="I92" s="34" t="s">
        <v>33</v>
      </c>
      <c r="J92" s="38" t="str">
        <f>E26</f>
        <v xml:space="preserve"> 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7"/>
      <c r="B94" s="188"/>
      <c r="C94" s="189" t="s">
        <v>123</v>
      </c>
      <c r="D94" s="190" t="s">
        <v>55</v>
      </c>
      <c r="E94" s="190" t="s">
        <v>51</v>
      </c>
      <c r="F94" s="190" t="s">
        <v>52</v>
      </c>
      <c r="G94" s="190" t="s">
        <v>124</v>
      </c>
      <c r="H94" s="190" t="s">
        <v>125</v>
      </c>
      <c r="I94" s="190" t="s">
        <v>126</v>
      </c>
      <c r="J94" s="191" t="s">
        <v>110</v>
      </c>
      <c r="K94" s="192" t="s">
        <v>127</v>
      </c>
      <c r="L94" s="193"/>
      <c r="M94" s="94" t="s">
        <v>19</v>
      </c>
      <c r="N94" s="95" t="s">
        <v>40</v>
      </c>
      <c r="O94" s="95" t="s">
        <v>128</v>
      </c>
      <c r="P94" s="95" t="s">
        <v>129</v>
      </c>
      <c r="Q94" s="95" t="s">
        <v>130</v>
      </c>
      <c r="R94" s="95" t="s">
        <v>131</v>
      </c>
      <c r="S94" s="95" t="s">
        <v>132</v>
      </c>
      <c r="T94" s="96" t="s">
        <v>133</v>
      </c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="2" customFormat="1" ht="22.8" customHeight="1">
      <c r="A95" s="40"/>
      <c r="B95" s="41"/>
      <c r="C95" s="101" t="s">
        <v>134</v>
      </c>
      <c r="D95" s="42"/>
      <c r="E95" s="42"/>
      <c r="F95" s="42"/>
      <c r="G95" s="42"/>
      <c r="H95" s="42"/>
      <c r="I95" s="42"/>
      <c r="J95" s="194">
        <f>BK95</f>
        <v>0</v>
      </c>
      <c r="K95" s="42"/>
      <c r="L95" s="46"/>
      <c r="M95" s="97"/>
      <c r="N95" s="195"/>
      <c r="O95" s="98"/>
      <c r="P95" s="196">
        <f>P96+P196</f>
        <v>0</v>
      </c>
      <c r="Q95" s="98"/>
      <c r="R95" s="196">
        <f>R96+R196</f>
        <v>1.3351373999999998</v>
      </c>
      <c r="S95" s="98"/>
      <c r="T95" s="197">
        <f>T96+T196</f>
        <v>15.124800000000002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69</v>
      </c>
      <c r="AU95" s="19" t="s">
        <v>111</v>
      </c>
      <c r="BK95" s="198">
        <f>BK96+BK196</f>
        <v>0</v>
      </c>
    </row>
    <row r="96" s="12" customFormat="1" ht="25.92" customHeight="1">
      <c r="A96" s="12"/>
      <c r="B96" s="199"/>
      <c r="C96" s="200"/>
      <c r="D96" s="201" t="s">
        <v>69</v>
      </c>
      <c r="E96" s="202" t="s">
        <v>135</v>
      </c>
      <c r="F96" s="202" t="s">
        <v>136</v>
      </c>
      <c r="G96" s="200"/>
      <c r="H96" s="200"/>
      <c r="I96" s="203"/>
      <c r="J96" s="204">
        <f>BK96</f>
        <v>0</v>
      </c>
      <c r="K96" s="200"/>
      <c r="L96" s="205"/>
      <c r="M96" s="206"/>
      <c r="N96" s="207"/>
      <c r="O96" s="207"/>
      <c r="P96" s="208">
        <f>P97+P131+P138+P143+P150+P163+P193</f>
        <v>0</v>
      </c>
      <c r="Q96" s="207"/>
      <c r="R96" s="208">
        <f>R97+R131+R138+R143+R150+R163+R193</f>
        <v>1.2959725999999998</v>
      </c>
      <c r="S96" s="207"/>
      <c r="T96" s="209">
        <f>T97+T131+T138+T143+T150+T163+T193</f>
        <v>15.100000000000001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77</v>
      </c>
      <c r="AT96" s="211" t="s">
        <v>69</v>
      </c>
      <c r="AU96" s="211" t="s">
        <v>70</v>
      </c>
      <c r="AY96" s="210" t="s">
        <v>137</v>
      </c>
      <c r="BK96" s="212">
        <f>BK97+BK131+BK138+BK143+BK150+BK163+BK193</f>
        <v>0</v>
      </c>
    </row>
    <row r="97" s="12" customFormat="1" ht="22.8" customHeight="1">
      <c r="A97" s="12"/>
      <c r="B97" s="199"/>
      <c r="C97" s="200"/>
      <c r="D97" s="201" t="s">
        <v>69</v>
      </c>
      <c r="E97" s="213" t="s">
        <v>77</v>
      </c>
      <c r="F97" s="213" t="s">
        <v>138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SUM(P98:P130)</f>
        <v>0</v>
      </c>
      <c r="Q97" s="207"/>
      <c r="R97" s="208">
        <f>SUM(R98:R130)</f>
        <v>0.00017000000000000001</v>
      </c>
      <c r="S97" s="207"/>
      <c r="T97" s="209">
        <f>SUM(T98:T130)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77</v>
      </c>
      <c r="AY97" s="210" t="s">
        <v>137</v>
      </c>
      <c r="BK97" s="212">
        <f>SUM(BK98:BK130)</f>
        <v>0</v>
      </c>
    </row>
    <row r="98" s="2" customFormat="1" ht="16.5" customHeight="1">
      <c r="A98" s="40"/>
      <c r="B98" s="41"/>
      <c r="C98" s="215" t="s">
        <v>77</v>
      </c>
      <c r="D98" s="215" t="s">
        <v>139</v>
      </c>
      <c r="E98" s="216" t="s">
        <v>140</v>
      </c>
      <c r="F98" s="217" t="s">
        <v>141</v>
      </c>
      <c r="G98" s="218" t="s">
        <v>142</v>
      </c>
      <c r="H98" s="219">
        <v>8.5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41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143</v>
      </c>
      <c r="AT98" s="227" t="s">
        <v>139</v>
      </c>
      <c r="AU98" s="227" t="s">
        <v>79</v>
      </c>
      <c r="AY98" s="19" t="s">
        <v>137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77</v>
      </c>
      <c r="BK98" s="228">
        <f>ROUND(I98*H98,2)</f>
        <v>0</v>
      </c>
      <c r="BL98" s="19" t="s">
        <v>143</v>
      </c>
      <c r="BM98" s="227" t="s">
        <v>389</v>
      </c>
    </row>
    <row r="99" s="2" customFormat="1">
      <c r="A99" s="40"/>
      <c r="B99" s="41"/>
      <c r="C99" s="42"/>
      <c r="D99" s="229" t="s">
        <v>145</v>
      </c>
      <c r="E99" s="42"/>
      <c r="F99" s="230" t="s">
        <v>146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145</v>
      </c>
      <c r="AU99" s="19" t="s">
        <v>79</v>
      </c>
    </row>
    <row r="100" s="13" customFormat="1">
      <c r="A100" s="13"/>
      <c r="B100" s="234"/>
      <c r="C100" s="235"/>
      <c r="D100" s="236" t="s">
        <v>147</v>
      </c>
      <c r="E100" s="237" t="s">
        <v>19</v>
      </c>
      <c r="F100" s="238" t="s">
        <v>390</v>
      </c>
      <c r="G100" s="235"/>
      <c r="H100" s="239">
        <v>8.5</v>
      </c>
      <c r="I100" s="240"/>
      <c r="J100" s="235"/>
      <c r="K100" s="235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147</v>
      </c>
      <c r="AU100" s="245" t="s">
        <v>79</v>
      </c>
      <c r="AV100" s="13" t="s">
        <v>79</v>
      </c>
      <c r="AW100" s="13" t="s">
        <v>32</v>
      </c>
      <c r="AX100" s="13" t="s">
        <v>70</v>
      </c>
      <c r="AY100" s="245" t="s">
        <v>137</v>
      </c>
    </row>
    <row r="101" s="14" customFormat="1">
      <c r="A101" s="14"/>
      <c r="B101" s="246"/>
      <c r="C101" s="247"/>
      <c r="D101" s="236" t="s">
        <v>147</v>
      </c>
      <c r="E101" s="248" t="s">
        <v>19</v>
      </c>
      <c r="F101" s="249" t="s">
        <v>149</v>
      </c>
      <c r="G101" s="247"/>
      <c r="H101" s="250">
        <v>8.5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6" t="s">
        <v>147</v>
      </c>
      <c r="AU101" s="256" t="s">
        <v>79</v>
      </c>
      <c r="AV101" s="14" t="s">
        <v>143</v>
      </c>
      <c r="AW101" s="14" t="s">
        <v>32</v>
      </c>
      <c r="AX101" s="14" t="s">
        <v>77</v>
      </c>
      <c r="AY101" s="256" t="s">
        <v>137</v>
      </c>
    </row>
    <row r="102" s="2" customFormat="1" ht="24.15" customHeight="1">
      <c r="A102" s="40"/>
      <c r="B102" s="41"/>
      <c r="C102" s="215" t="s">
        <v>79</v>
      </c>
      <c r="D102" s="215" t="s">
        <v>139</v>
      </c>
      <c r="E102" s="216" t="s">
        <v>150</v>
      </c>
      <c r="F102" s="217" t="s">
        <v>151</v>
      </c>
      <c r="G102" s="218" t="s">
        <v>152</v>
      </c>
      <c r="H102" s="219">
        <v>4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41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143</v>
      </c>
      <c r="AT102" s="227" t="s">
        <v>139</v>
      </c>
      <c r="AU102" s="227" t="s">
        <v>79</v>
      </c>
      <c r="AY102" s="19" t="s">
        <v>137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77</v>
      </c>
      <c r="BK102" s="228">
        <f>ROUND(I102*H102,2)</f>
        <v>0</v>
      </c>
      <c r="BL102" s="19" t="s">
        <v>143</v>
      </c>
      <c r="BM102" s="227" t="s">
        <v>391</v>
      </c>
    </row>
    <row r="103" s="2" customFormat="1">
      <c r="A103" s="40"/>
      <c r="B103" s="41"/>
      <c r="C103" s="42"/>
      <c r="D103" s="229" t="s">
        <v>145</v>
      </c>
      <c r="E103" s="42"/>
      <c r="F103" s="230" t="s">
        <v>154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145</v>
      </c>
      <c r="AU103" s="19" t="s">
        <v>79</v>
      </c>
    </row>
    <row r="104" s="13" customFormat="1">
      <c r="A104" s="13"/>
      <c r="B104" s="234"/>
      <c r="C104" s="235"/>
      <c r="D104" s="236" t="s">
        <v>147</v>
      </c>
      <c r="E104" s="237" t="s">
        <v>19</v>
      </c>
      <c r="F104" s="238" t="s">
        <v>392</v>
      </c>
      <c r="G104" s="235"/>
      <c r="H104" s="239">
        <v>4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147</v>
      </c>
      <c r="AU104" s="245" t="s">
        <v>79</v>
      </c>
      <c r="AV104" s="13" t="s">
        <v>79</v>
      </c>
      <c r="AW104" s="13" t="s">
        <v>32</v>
      </c>
      <c r="AX104" s="13" t="s">
        <v>70</v>
      </c>
      <c r="AY104" s="245" t="s">
        <v>137</v>
      </c>
    </row>
    <row r="105" s="14" customFormat="1">
      <c r="A105" s="14"/>
      <c r="B105" s="246"/>
      <c r="C105" s="247"/>
      <c r="D105" s="236" t="s">
        <v>147</v>
      </c>
      <c r="E105" s="248" t="s">
        <v>19</v>
      </c>
      <c r="F105" s="249" t="s">
        <v>149</v>
      </c>
      <c r="G105" s="247"/>
      <c r="H105" s="250">
        <v>4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147</v>
      </c>
      <c r="AU105" s="256" t="s">
        <v>79</v>
      </c>
      <c r="AV105" s="14" t="s">
        <v>143</v>
      </c>
      <c r="AW105" s="14" t="s">
        <v>32</v>
      </c>
      <c r="AX105" s="14" t="s">
        <v>77</v>
      </c>
      <c r="AY105" s="256" t="s">
        <v>137</v>
      </c>
    </row>
    <row r="106" s="2" customFormat="1" ht="33" customHeight="1">
      <c r="A106" s="40"/>
      <c r="B106" s="41"/>
      <c r="C106" s="215" t="s">
        <v>156</v>
      </c>
      <c r="D106" s="215" t="s">
        <v>139</v>
      </c>
      <c r="E106" s="216" t="s">
        <v>157</v>
      </c>
      <c r="F106" s="217" t="s">
        <v>158</v>
      </c>
      <c r="G106" s="218" t="s">
        <v>152</v>
      </c>
      <c r="H106" s="219">
        <v>8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41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143</v>
      </c>
      <c r="AT106" s="227" t="s">
        <v>139</v>
      </c>
      <c r="AU106" s="227" t="s">
        <v>79</v>
      </c>
      <c r="AY106" s="19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77</v>
      </c>
      <c r="BK106" s="228">
        <f>ROUND(I106*H106,2)</f>
        <v>0</v>
      </c>
      <c r="BL106" s="19" t="s">
        <v>143</v>
      </c>
      <c r="BM106" s="227" t="s">
        <v>393</v>
      </c>
    </row>
    <row r="107" s="2" customFormat="1">
      <c r="A107" s="40"/>
      <c r="B107" s="41"/>
      <c r="C107" s="42"/>
      <c r="D107" s="229" t="s">
        <v>145</v>
      </c>
      <c r="E107" s="42"/>
      <c r="F107" s="230" t="s">
        <v>160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145</v>
      </c>
      <c r="AU107" s="19" t="s">
        <v>79</v>
      </c>
    </row>
    <row r="108" s="13" customFormat="1">
      <c r="A108" s="13"/>
      <c r="B108" s="234"/>
      <c r="C108" s="235"/>
      <c r="D108" s="236" t="s">
        <v>147</v>
      </c>
      <c r="E108" s="237" t="s">
        <v>19</v>
      </c>
      <c r="F108" s="238" t="s">
        <v>394</v>
      </c>
      <c r="G108" s="235"/>
      <c r="H108" s="239">
        <v>4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147</v>
      </c>
      <c r="AU108" s="245" t="s">
        <v>79</v>
      </c>
      <c r="AV108" s="13" t="s">
        <v>79</v>
      </c>
      <c r="AW108" s="13" t="s">
        <v>32</v>
      </c>
      <c r="AX108" s="13" t="s">
        <v>70</v>
      </c>
      <c r="AY108" s="245" t="s">
        <v>137</v>
      </c>
    </row>
    <row r="109" s="13" customFormat="1">
      <c r="A109" s="13"/>
      <c r="B109" s="234"/>
      <c r="C109" s="235"/>
      <c r="D109" s="236" t="s">
        <v>147</v>
      </c>
      <c r="E109" s="237" t="s">
        <v>19</v>
      </c>
      <c r="F109" s="238" t="s">
        <v>395</v>
      </c>
      <c r="G109" s="235"/>
      <c r="H109" s="239">
        <v>4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147</v>
      </c>
      <c r="AU109" s="245" t="s">
        <v>79</v>
      </c>
      <c r="AV109" s="13" t="s">
        <v>79</v>
      </c>
      <c r="AW109" s="13" t="s">
        <v>32</v>
      </c>
      <c r="AX109" s="13" t="s">
        <v>70</v>
      </c>
      <c r="AY109" s="245" t="s">
        <v>137</v>
      </c>
    </row>
    <row r="110" s="14" customFormat="1">
      <c r="A110" s="14"/>
      <c r="B110" s="246"/>
      <c r="C110" s="247"/>
      <c r="D110" s="236" t="s">
        <v>147</v>
      </c>
      <c r="E110" s="248" t="s">
        <v>19</v>
      </c>
      <c r="F110" s="249" t="s">
        <v>149</v>
      </c>
      <c r="G110" s="247"/>
      <c r="H110" s="250">
        <v>8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147</v>
      </c>
      <c r="AU110" s="256" t="s">
        <v>79</v>
      </c>
      <c r="AV110" s="14" t="s">
        <v>143</v>
      </c>
      <c r="AW110" s="14" t="s">
        <v>32</v>
      </c>
      <c r="AX110" s="14" t="s">
        <v>77</v>
      </c>
      <c r="AY110" s="256" t="s">
        <v>137</v>
      </c>
    </row>
    <row r="111" s="2" customFormat="1" ht="24.15" customHeight="1">
      <c r="A111" s="40"/>
      <c r="B111" s="41"/>
      <c r="C111" s="215" t="s">
        <v>143</v>
      </c>
      <c r="D111" s="215" t="s">
        <v>139</v>
      </c>
      <c r="E111" s="216" t="s">
        <v>163</v>
      </c>
      <c r="F111" s="217" t="s">
        <v>164</v>
      </c>
      <c r="G111" s="218" t="s">
        <v>152</v>
      </c>
      <c r="H111" s="219">
        <v>4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41</v>
      </c>
      <c r="O111" s="8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143</v>
      </c>
      <c r="AT111" s="227" t="s">
        <v>139</v>
      </c>
      <c r="AU111" s="227" t="s">
        <v>79</v>
      </c>
      <c r="AY111" s="19" t="s">
        <v>137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77</v>
      </c>
      <c r="BK111" s="228">
        <f>ROUND(I111*H111,2)</f>
        <v>0</v>
      </c>
      <c r="BL111" s="19" t="s">
        <v>143</v>
      </c>
      <c r="BM111" s="227" t="s">
        <v>396</v>
      </c>
    </row>
    <row r="112" s="2" customFormat="1">
      <c r="A112" s="40"/>
      <c r="B112" s="41"/>
      <c r="C112" s="42"/>
      <c r="D112" s="229" t="s">
        <v>145</v>
      </c>
      <c r="E112" s="42"/>
      <c r="F112" s="230" t="s">
        <v>166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79</v>
      </c>
    </row>
    <row r="113" s="13" customFormat="1">
      <c r="A113" s="13"/>
      <c r="B113" s="234"/>
      <c r="C113" s="235"/>
      <c r="D113" s="236" t="s">
        <v>147</v>
      </c>
      <c r="E113" s="237" t="s">
        <v>19</v>
      </c>
      <c r="F113" s="238" t="s">
        <v>397</v>
      </c>
      <c r="G113" s="235"/>
      <c r="H113" s="239">
        <v>4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147</v>
      </c>
      <c r="AU113" s="245" t="s">
        <v>79</v>
      </c>
      <c r="AV113" s="13" t="s">
        <v>79</v>
      </c>
      <c r="AW113" s="13" t="s">
        <v>32</v>
      </c>
      <c r="AX113" s="13" t="s">
        <v>70</v>
      </c>
      <c r="AY113" s="245" t="s">
        <v>137</v>
      </c>
    </row>
    <row r="114" s="14" customFormat="1">
      <c r="A114" s="14"/>
      <c r="B114" s="246"/>
      <c r="C114" s="247"/>
      <c r="D114" s="236" t="s">
        <v>147</v>
      </c>
      <c r="E114" s="248" t="s">
        <v>19</v>
      </c>
      <c r="F114" s="249" t="s">
        <v>149</v>
      </c>
      <c r="G114" s="247"/>
      <c r="H114" s="250">
        <v>4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6" t="s">
        <v>147</v>
      </c>
      <c r="AU114" s="256" t="s">
        <v>79</v>
      </c>
      <c r="AV114" s="14" t="s">
        <v>143</v>
      </c>
      <c r="AW114" s="14" t="s">
        <v>32</v>
      </c>
      <c r="AX114" s="14" t="s">
        <v>77</v>
      </c>
      <c r="AY114" s="256" t="s">
        <v>137</v>
      </c>
    </row>
    <row r="115" s="2" customFormat="1" ht="24.15" customHeight="1">
      <c r="A115" s="40"/>
      <c r="B115" s="41"/>
      <c r="C115" s="215" t="s">
        <v>168</v>
      </c>
      <c r="D115" s="215" t="s">
        <v>139</v>
      </c>
      <c r="E115" s="216" t="s">
        <v>169</v>
      </c>
      <c r="F115" s="217" t="s">
        <v>170</v>
      </c>
      <c r="G115" s="218" t="s">
        <v>152</v>
      </c>
      <c r="H115" s="219">
        <v>4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41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143</v>
      </c>
      <c r="AT115" s="227" t="s">
        <v>139</v>
      </c>
      <c r="AU115" s="227" t="s">
        <v>79</v>
      </c>
      <c r="AY115" s="19" t="s">
        <v>137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77</v>
      </c>
      <c r="BK115" s="228">
        <f>ROUND(I115*H115,2)</f>
        <v>0</v>
      </c>
      <c r="BL115" s="19" t="s">
        <v>143</v>
      </c>
      <c r="BM115" s="227" t="s">
        <v>398</v>
      </c>
    </row>
    <row r="116" s="2" customFormat="1">
      <c r="A116" s="40"/>
      <c r="B116" s="41"/>
      <c r="C116" s="42"/>
      <c r="D116" s="229" t="s">
        <v>145</v>
      </c>
      <c r="E116" s="42"/>
      <c r="F116" s="230" t="s">
        <v>172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79</v>
      </c>
    </row>
    <row r="117" s="13" customFormat="1">
      <c r="A117" s="13"/>
      <c r="B117" s="234"/>
      <c r="C117" s="235"/>
      <c r="D117" s="236" t="s">
        <v>147</v>
      </c>
      <c r="E117" s="237" t="s">
        <v>19</v>
      </c>
      <c r="F117" s="238" t="s">
        <v>399</v>
      </c>
      <c r="G117" s="235"/>
      <c r="H117" s="239">
        <v>4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147</v>
      </c>
      <c r="AU117" s="245" t="s">
        <v>79</v>
      </c>
      <c r="AV117" s="13" t="s">
        <v>79</v>
      </c>
      <c r="AW117" s="13" t="s">
        <v>32</v>
      </c>
      <c r="AX117" s="13" t="s">
        <v>70</v>
      </c>
      <c r="AY117" s="245" t="s">
        <v>137</v>
      </c>
    </row>
    <row r="118" s="14" customFormat="1">
      <c r="A118" s="14"/>
      <c r="B118" s="246"/>
      <c r="C118" s="247"/>
      <c r="D118" s="236" t="s">
        <v>147</v>
      </c>
      <c r="E118" s="248" t="s">
        <v>19</v>
      </c>
      <c r="F118" s="249" t="s">
        <v>149</v>
      </c>
      <c r="G118" s="247"/>
      <c r="H118" s="250">
        <v>4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6" t="s">
        <v>147</v>
      </c>
      <c r="AU118" s="256" t="s">
        <v>79</v>
      </c>
      <c r="AV118" s="14" t="s">
        <v>143</v>
      </c>
      <c r="AW118" s="14" t="s">
        <v>32</v>
      </c>
      <c r="AX118" s="14" t="s">
        <v>77</v>
      </c>
      <c r="AY118" s="256" t="s">
        <v>137</v>
      </c>
    </row>
    <row r="119" s="2" customFormat="1" ht="24.15" customHeight="1">
      <c r="A119" s="40"/>
      <c r="B119" s="41"/>
      <c r="C119" s="215" t="s">
        <v>174</v>
      </c>
      <c r="D119" s="215" t="s">
        <v>139</v>
      </c>
      <c r="E119" s="216" t="s">
        <v>175</v>
      </c>
      <c r="F119" s="217" t="s">
        <v>176</v>
      </c>
      <c r="G119" s="218" t="s">
        <v>152</v>
      </c>
      <c r="H119" s="219">
        <v>4</v>
      </c>
      <c r="I119" s="220"/>
      <c r="J119" s="221">
        <f>ROUND(I119*H119,2)</f>
        <v>0</v>
      </c>
      <c r="K119" s="222"/>
      <c r="L119" s="46"/>
      <c r="M119" s="223" t="s">
        <v>19</v>
      </c>
      <c r="N119" s="224" t="s">
        <v>41</v>
      </c>
      <c r="O119" s="86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7" t="s">
        <v>143</v>
      </c>
      <c r="AT119" s="227" t="s">
        <v>139</v>
      </c>
      <c r="AU119" s="227" t="s">
        <v>79</v>
      </c>
      <c r="AY119" s="19" t="s">
        <v>137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19" t="s">
        <v>77</v>
      </c>
      <c r="BK119" s="228">
        <f>ROUND(I119*H119,2)</f>
        <v>0</v>
      </c>
      <c r="BL119" s="19" t="s">
        <v>143</v>
      </c>
      <c r="BM119" s="227" t="s">
        <v>400</v>
      </c>
    </row>
    <row r="120" s="2" customFormat="1">
      <c r="A120" s="40"/>
      <c r="B120" s="41"/>
      <c r="C120" s="42"/>
      <c r="D120" s="229" t="s">
        <v>145</v>
      </c>
      <c r="E120" s="42"/>
      <c r="F120" s="230" t="s">
        <v>178</v>
      </c>
      <c r="G120" s="42"/>
      <c r="H120" s="42"/>
      <c r="I120" s="231"/>
      <c r="J120" s="42"/>
      <c r="K120" s="42"/>
      <c r="L120" s="46"/>
      <c r="M120" s="232"/>
      <c r="N120" s="23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145</v>
      </c>
      <c r="AU120" s="19" t="s">
        <v>79</v>
      </c>
    </row>
    <row r="121" s="13" customFormat="1">
      <c r="A121" s="13"/>
      <c r="B121" s="234"/>
      <c r="C121" s="235"/>
      <c r="D121" s="236" t="s">
        <v>147</v>
      </c>
      <c r="E121" s="237" t="s">
        <v>19</v>
      </c>
      <c r="F121" s="238" t="s">
        <v>401</v>
      </c>
      <c r="G121" s="235"/>
      <c r="H121" s="239">
        <v>4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147</v>
      </c>
      <c r="AU121" s="245" t="s">
        <v>79</v>
      </c>
      <c r="AV121" s="13" t="s">
        <v>79</v>
      </c>
      <c r="AW121" s="13" t="s">
        <v>32</v>
      </c>
      <c r="AX121" s="13" t="s">
        <v>70</v>
      </c>
      <c r="AY121" s="245" t="s">
        <v>137</v>
      </c>
    </row>
    <row r="122" s="14" customFormat="1">
      <c r="A122" s="14"/>
      <c r="B122" s="246"/>
      <c r="C122" s="247"/>
      <c r="D122" s="236" t="s">
        <v>147</v>
      </c>
      <c r="E122" s="248" t="s">
        <v>19</v>
      </c>
      <c r="F122" s="249" t="s">
        <v>149</v>
      </c>
      <c r="G122" s="247"/>
      <c r="H122" s="250">
        <v>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147</v>
      </c>
      <c r="AU122" s="256" t="s">
        <v>79</v>
      </c>
      <c r="AV122" s="14" t="s">
        <v>143</v>
      </c>
      <c r="AW122" s="14" t="s">
        <v>32</v>
      </c>
      <c r="AX122" s="14" t="s">
        <v>77</v>
      </c>
      <c r="AY122" s="256" t="s">
        <v>137</v>
      </c>
    </row>
    <row r="123" s="2" customFormat="1" ht="24.15" customHeight="1">
      <c r="A123" s="40"/>
      <c r="B123" s="41"/>
      <c r="C123" s="215" t="s">
        <v>180</v>
      </c>
      <c r="D123" s="215" t="s">
        <v>139</v>
      </c>
      <c r="E123" s="216" t="s">
        <v>181</v>
      </c>
      <c r="F123" s="217" t="s">
        <v>182</v>
      </c>
      <c r="G123" s="218" t="s">
        <v>142</v>
      </c>
      <c r="H123" s="219">
        <v>8.5</v>
      </c>
      <c r="I123" s="220"/>
      <c r="J123" s="221">
        <f>ROUND(I123*H123,2)</f>
        <v>0</v>
      </c>
      <c r="K123" s="222"/>
      <c r="L123" s="46"/>
      <c r="M123" s="223" t="s">
        <v>19</v>
      </c>
      <c r="N123" s="224" t="s">
        <v>41</v>
      </c>
      <c r="O123" s="8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7" t="s">
        <v>143</v>
      </c>
      <c r="AT123" s="227" t="s">
        <v>139</v>
      </c>
      <c r="AU123" s="227" t="s">
        <v>79</v>
      </c>
      <c r="AY123" s="19" t="s">
        <v>137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9" t="s">
        <v>77</v>
      </c>
      <c r="BK123" s="228">
        <f>ROUND(I123*H123,2)</f>
        <v>0</v>
      </c>
      <c r="BL123" s="19" t="s">
        <v>143</v>
      </c>
      <c r="BM123" s="227" t="s">
        <v>402</v>
      </c>
    </row>
    <row r="124" s="2" customFormat="1">
      <c r="A124" s="40"/>
      <c r="B124" s="41"/>
      <c r="C124" s="42"/>
      <c r="D124" s="229" t="s">
        <v>145</v>
      </c>
      <c r="E124" s="42"/>
      <c r="F124" s="230" t="s">
        <v>184</v>
      </c>
      <c r="G124" s="42"/>
      <c r="H124" s="42"/>
      <c r="I124" s="231"/>
      <c r="J124" s="42"/>
      <c r="K124" s="42"/>
      <c r="L124" s="46"/>
      <c r="M124" s="232"/>
      <c r="N124" s="23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145</v>
      </c>
      <c r="AU124" s="19" t="s">
        <v>79</v>
      </c>
    </row>
    <row r="125" s="13" customFormat="1">
      <c r="A125" s="13"/>
      <c r="B125" s="234"/>
      <c r="C125" s="235"/>
      <c r="D125" s="236" t="s">
        <v>147</v>
      </c>
      <c r="E125" s="237" t="s">
        <v>19</v>
      </c>
      <c r="F125" s="238" t="s">
        <v>403</v>
      </c>
      <c r="G125" s="235"/>
      <c r="H125" s="239">
        <v>8.5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147</v>
      </c>
      <c r="AU125" s="245" t="s">
        <v>79</v>
      </c>
      <c r="AV125" s="13" t="s">
        <v>79</v>
      </c>
      <c r="AW125" s="13" t="s">
        <v>32</v>
      </c>
      <c r="AX125" s="13" t="s">
        <v>70</v>
      </c>
      <c r="AY125" s="245" t="s">
        <v>137</v>
      </c>
    </row>
    <row r="126" s="14" customFormat="1">
      <c r="A126" s="14"/>
      <c r="B126" s="246"/>
      <c r="C126" s="247"/>
      <c r="D126" s="236" t="s">
        <v>147</v>
      </c>
      <c r="E126" s="248" t="s">
        <v>19</v>
      </c>
      <c r="F126" s="249" t="s">
        <v>149</v>
      </c>
      <c r="G126" s="247"/>
      <c r="H126" s="250">
        <v>8.5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147</v>
      </c>
      <c r="AU126" s="256" t="s">
        <v>79</v>
      </c>
      <c r="AV126" s="14" t="s">
        <v>143</v>
      </c>
      <c r="AW126" s="14" t="s">
        <v>32</v>
      </c>
      <c r="AX126" s="14" t="s">
        <v>77</v>
      </c>
      <c r="AY126" s="256" t="s">
        <v>137</v>
      </c>
    </row>
    <row r="127" s="2" customFormat="1" ht="24.15" customHeight="1">
      <c r="A127" s="40"/>
      <c r="B127" s="41"/>
      <c r="C127" s="215" t="s">
        <v>186</v>
      </c>
      <c r="D127" s="215" t="s">
        <v>139</v>
      </c>
      <c r="E127" s="216" t="s">
        <v>187</v>
      </c>
      <c r="F127" s="217" t="s">
        <v>188</v>
      </c>
      <c r="G127" s="218" t="s">
        <v>142</v>
      </c>
      <c r="H127" s="219">
        <v>8.5</v>
      </c>
      <c r="I127" s="220"/>
      <c r="J127" s="221">
        <f>ROUND(I127*H127,2)</f>
        <v>0</v>
      </c>
      <c r="K127" s="222"/>
      <c r="L127" s="46"/>
      <c r="M127" s="223" t="s">
        <v>19</v>
      </c>
      <c r="N127" s="224" t="s">
        <v>41</v>
      </c>
      <c r="O127" s="86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7" t="s">
        <v>143</v>
      </c>
      <c r="AT127" s="227" t="s">
        <v>139</v>
      </c>
      <c r="AU127" s="227" t="s">
        <v>79</v>
      </c>
      <c r="AY127" s="19" t="s">
        <v>137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9" t="s">
        <v>77</v>
      </c>
      <c r="BK127" s="228">
        <f>ROUND(I127*H127,2)</f>
        <v>0</v>
      </c>
      <c r="BL127" s="19" t="s">
        <v>143</v>
      </c>
      <c r="BM127" s="227" t="s">
        <v>404</v>
      </c>
    </row>
    <row r="128" s="2" customFormat="1">
      <c r="A128" s="40"/>
      <c r="B128" s="41"/>
      <c r="C128" s="42"/>
      <c r="D128" s="229" t="s">
        <v>145</v>
      </c>
      <c r="E128" s="42"/>
      <c r="F128" s="230" t="s">
        <v>190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79</v>
      </c>
    </row>
    <row r="129" s="2" customFormat="1" ht="16.5" customHeight="1">
      <c r="A129" s="40"/>
      <c r="B129" s="41"/>
      <c r="C129" s="257" t="s">
        <v>191</v>
      </c>
      <c r="D129" s="257" t="s">
        <v>192</v>
      </c>
      <c r="E129" s="258" t="s">
        <v>193</v>
      </c>
      <c r="F129" s="259" t="s">
        <v>194</v>
      </c>
      <c r="G129" s="260" t="s">
        <v>195</v>
      </c>
      <c r="H129" s="261">
        <v>0.17000000000000001</v>
      </c>
      <c r="I129" s="262"/>
      <c r="J129" s="263">
        <f>ROUND(I129*H129,2)</f>
        <v>0</v>
      </c>
      <c r="K129" s="264"/>
      <c r="L129" s="265"/>
      <c r="M129" s="266" t="s">
        <v>19</v>
      </c>
      <c r="N129" s="267" t="s">
        <v>41</v>
      </c>
      <c r="O129" s="86"/>
      <c r="P129" s="225">
        <f>O129*H129</f>
        <v>0</v>
      </c>
      <c r="Q129" s="225">
        <v>0.001</v>
      </c>
      <c r="R129" s="225">
        <f>Q129*H129</f>
        <v>0.00017000000000000001</v>
      </c>
      <c r="S129" s="225">
        <v>0</v>
      </c>
      <c r="T129" s="22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7" t="s">
        <v>186</v>
      </c>
      <c r="AT129" s="227" t="s">
        <v>192</v>
      </c>
      <c r="AU129" s="227" t="s">
        <v>79</v>
      </c>
      <c r="AY129" s="19" t="s">
        <v>137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9" t="s">
        <v>77</v>
      </c>
      <c r="BK129" s="228">
        <f>ROUND(I129*H129,2)</f>
        <v>0</v>
      </c>
      <c r="BL129" s="19" t="s">
        <v>143</v>
      </c>
      <c r="BM129" s="227" t="s">
        <v>405</v>
      </c>
    </row>
    <row r="130" s="13" customFormat="1">
      <c r="A130" s="13"/>
      <c r="B130" s="234"/>
      <c r="C130" s="235"/>
      <c r="D130" s="236" t="s">
        <v>147</v>
      </c>
      <c r="E130" s="235"/>
      <c r="F130" s="238" t="s">
        <v>406</v>
      </c>
      <c r="G130" s="235"/>
      <c r="H130" s="239">
        <v>0.17000000000000001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147</v>
      </c>
      <c r="AU130" s="245" t="s">
        <v>79</v>
      </c>
      <c r="AV130" s="13" t="s">
        <v>79</v>
      </c>
      <c r="AW130" s="13" t="s">
        <v>4</v>
      </c>
      <c r="AX130" s="13" t="s">
        <v>77</v>
      </c>
      <c r="AY130" s="245" t="s">
        <v>137</v>
      </c>
    </row>
    <row r="131" s="12" customFormat="1" ht="22.8" customHeight="1">
      <c r="A131" s="12"/>
      <c r="B131" s="199"/>
      <c r="C131" s="200"/>
      <c r="D131" s="201" t="s">
        <v>69</v>
      </c>
      <c r="E131" s="213" t="s">
        <v>79</v>
      </c>
      <c r="F131" s="213" t="s">
        <v>198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SUM(P132:P137)</f>
        <v>0</v>
      </c>
      <c r="Q131" s="207"/>
      <c r="R131" s="208">
        <f>SUM(R132:R137)</f>
        <v>0.0035576000000000002</v>
      </c>
      <c r="S131" s="207"/>
      <c r="T131" s="209">
        <f>SUM(T132:T137)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77</v>
      </c>
      <c r="AT131" s="211" t="s">
        <v>69</v>
      </c>
      <c r="AU131" s="211" t="s">
        <v>77</v>
      </c>
      <c r="AY131" s="210" t="s">
        <v>137</v>
      </c>
      <c r="BK131" s="212">
        <f>SUM(BK132:BK137)</f>
        <v>0</v>
      </c>
    </row>
    <row r="132" s="2" customFormat="1" ht="24.15" customHeight="1">
      <c r="A132" s="40"/>
      <c r="B132" s="41"/>
      <c r="C132" s="215" t="s">
        <v>199</v>
      </c>
      <c r="D132" s="215" t="s">
        <v>139</v>
      </c>
      <c r="E132" s="216" t="s">
        <v>200</v>
      </c>
      <c r="F132" s="217" t="s">
        <v>201</v>
      </c>
      <c r="G132" s="218" t="s">
        <v>142</v>
      </c>
      <c r="H132" s="219">
        <v>6.2000000000000002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41</v>
      </c>
      <c r="O132" s="86"/>
      <c r="P132" s="225">
        <f>O132*H132</f>
        <v>0</v>
      </c>
      <c r="Q132" s="225">
        <v>0.00010000000000000001</v>
      </c>
      <c r="R132" s="225">
        <f>Q132*H132</f>
        <v>0.00062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143</v>
      </c>
      <c r="AT132" s="227" t="s">
        <v>139</v>
      </c>
      <c r="AU132" s="227" t="s">
        <v>79</v>
      </c>
      <c r="AY132" s="19" t="s">
        <v>137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77</v>
      </c>
      <c r="BK132" s="228">
        <f>ROUND(I132*H132,2)</f>
        <v>0</v>
      </c>
      <c r="BL132" s="19" t="s">
        <v>143</v>
      </c>
      <c r="BM132" s="227" t="s">
        <v>407</v>
      </c>
    </row>
    <row r="133" s="2" customFormat="1">
      <c r="A133" s="40"/>
      <c r="B133" s="41"/>
      <c r="C133" s="42"/>
      <c r="D133" s="229" t="s">
        <v>145</v>
      </c>
      <c r="E133" s="42"/>
      <c r="F133" s="230" t="s">
        <v>203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145</v>
      </c>
      <c r="AU133" s="19" t="s">
        <v>79</v>
      </c>
    </row>
    <row r="134" s="13" customFormat="1">
      <c r="A134" s="13"/>
      <c r="B134" s="234"/>
      <c r="C134" s="235"/>
      <c r="D134" s="236" t="s">
        <v>147</v>
      </c>
      <c r="E134" s="237" t="s">
        <v>19</v>
      </c>
      <c r="F134" s="238" t="s">
        <v>408</v>
      </c>
      <c r="G134" s="235"/>
      <c r="H134" s="239">
        <v>6.2000000000000002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147</v>
      </c>
      <c r="AU134" s="245" t="s">
        <v>79</v>
      </c>
      <c r="AV134" s="13" t="s">
        <v>79</v>
      </c>
      <c r="AW134" s="13" t="s">
        <v>32</v>
      </c>
      <c r="AX134" s="13" t="s">
        <v>70</v>
      </c>
      <c r="AY134" s="245" t="s">
        <v>137</v>
      </c>
    </row>
    <row r="135" s="14" customFormat="1">
      <c r="A135" s="14"/>
      <c r="B135" s="246"/>
      <c r="C135" s="247"/>
      <c r="D135" s="236" t="s">
        <v>147</v>
      </c>
      <c r="E135" s="248" t="s">
        <v>19</v>
      </c>
      <c r="F135" s="249" t="s">
        <v>149</v>
      </c>
      <c r="G135" s="247"/>
      <c r="H135" s="250">
        <v>6.2000000000000002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6" t="s">
        <v>147</v>
      </c>
      <c r="AU135" s="256" t="s">
        <v>79</v>
      </c>
      <c r="AV135" s="14" t="s">
        <v>143</v>
      </c>
      <c r="AW135" s="14" t="s">
        <v>32</v>
      </c>
      <c r="AX135" s="14" t="s">
        <v>77</v>
      </c>
      <c r="AY135" s="256" t="s">
        <v>137</v>
      </c>
    </row>
    <row r="136" s="2" customFormat="1" ht="16.5" customHeight="1">
      <c r="A136" s="40"/>
      <c r="B136" s="41"/>
      <c r="C136" s="257" t="s">
        <v>205</v>
      </c>
      <c r="D136" s="257" t="s">
        <v>192</v>
      </c>
      <c r="E136" s="258" t="s">
        <v>206</v>
      </c>
      <c r="F136" s="259" t="s">
        <v>207</v>
      </c>
      <c r="G136" s="260" t="s">
        <v>142</v>
      </c>
      <c r="H136" s="261">
        <v>7.3440000000000003</v>
      </c>
      <c r="I136" s="262"/>
      <c r="J136" s="263">
        <f>ROUND(I136*H136,2)</f>
        <v>0</v>
      </c>
      <c r="K136" s="264"/>
      <c r="L136" s="265"/>
      <c r="M136" s="266" t="s">
        <v>19</v>
      </c>
      <c r="N136" s="267" t="s">
        <v>41</v>
      </c>
      <c r="O136" s="86"/>
      <c r="P136" s="225">
        <f>O136*H136</f>
        <v>0</v>
      </c>
      <c r="Q136" s="225">
        <v>0.00040000000000000002</v>
      </c>
      <c r="R136" s="225">
        <f>Q136*H136</f>
        <v>0.0029376000000000003</v>
      </c>
      <c r="S136" s="225">
        <v>0</v>
      </c>
      <c r="T136" s="22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7" t="s">
        <v>186</v>
      </c>
      <c r="AT136" s="227" t="s">
        <v>192</v>
      </c>
      <c r="AU136" s="227" t="s">
        <v>79</v>
      </c>
      <c r="AY136" s="19" t="s">
        <v>137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9" t="s">
        <v>77</v>
      </c>
      <c r="BK136" s="228">
        <f>ROUND(I136*H136,2)</f>
        <v>0</v>
      </c>
      <c r="BL136" s="19" t="s">
        <v>143</v>
      </c>
      <c r="BM136" s="227" t="s">
        <v>409</v>
      </c>
    </row>
    <row r="137" s="13" customFormat="1">
      <c r="A137" s="13"/>
      <c r="B137" s="234"/>
      <c r="C137" s="235"/>
      <c r="D137" s="236" t="s">
        <v>147</v>
      </c>
      <c r="E137" s="235"/>
      <c r="F137" s="238" t="s">
        <v>410</v>
      </c>
      <c r="G137" s="235"/>
      <c r="H137" s="239">
        <v>7.3440000000000003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147</v>
      </c>
      <c r="AU137" s="245" t="s">
        <v>79</v>
      </c>
      <c r="AV137" s="13" t="s">
        <v>79</v>
      </c>
      <c r="AW137" s="13" t="s">
        <v>4</v>
      </c>
      <c r="AX137" s="13" t="s">
        <v>77</v>
      </c>
      <c r="AY137" s="245" t="s">
        <v>137</v>
      </c>
    </row>
    <row r="138" s="12" customFormat="1" ht="22.8" customHeight="1">
      <c r="A138" s="12"/>
      <c r="B138" s="199"/>
      <c r="C138" s="200"/>
      <c r="D138" s="201" t="s">
        <v>69</v>
      </c>
      <c r="E138" s="213" t="s">
        <v>143</v>
      </c>
      <c r="F138" s="213" t="s">
        <v>210</v>
      </c>
      <c r="G138" s="200"/>
      <c r="H138" s="200"/>
      <c r="I138" s="203"/>
      <c r="J138" s="214">
        <f>BK138</f>
        <v>0</v>
      </c>
      <c r="K138" s="200"/>
      <c r="L138" s="205"/>
      <c r="M138" s="206"/>
      <c r="N138" s="207"/>
      <c r="O138" s="207"/>
      <c r="P138" s="208">
        <f>SUM(P139:P142)</f>
        <v>0</v>
      </c>
      <c r="Q138" s="207"/>
      <c r="R138" s="208">
        <f>SUM(R139:R142)</f>
        <v>0.04131</v>
      </c>
      <c r="S138" s="207"/>
      <c r="T138" s="209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0" t="s">
        <v>77</v>
      </c>
      <c r="AT138" s="211" t="s">
        <v>69</v>
      </c>
      <c r="AU138" s="211" t="s">
        <v>77</v>
      </c>
      <c r="AY138" s="210" t="s">
        <v>137</v>
      </c>
      <c r="BK138" s="212">
        <f>SUM(BK139:BK142)</f>
        <v>0</v>
      </c>
    </row>
    <row r="139" s="2" customFormat="1" ht="24.15" customHeight="1">
      <c r="A139" s="40"/>
      <c r="B139" s="41"/>
      <c r="C139" s="215" t="s">
        <v>211</v>
      </c>
      <c r="D139" s="215" t="s">
        <v>139</v>
      </c>
      <c r="E139" s="216" t="s">
        <v>212</v>
      </c>
      <c r="F139" s="217" t="s">
        <v>213</v>
      </c>
      <c r="G139" s="218" t="s">
        <v>214</v>
      </c>
      <c r="H139" s="219">
        <v>9</v>
      </c>
      <c r="I139" s="220"/>
      <c r="J139" s="221">
        <f>ROUND(I139*H139,2)</f>
        <v>0</v>
      </c>
      <c r="K139" s="222"/>
      <c r="L139" s="46"/>
      <c r="M139" s="223" t="s">
        <v>19</v>
      </c>
      <c r="N139" s="224" t="s">
        <v>41</v>
      </c>
      <c r="O139" s="86"/>
      <c r="P139" s="225">
        <f>O139*H139</f>
        <v>0</v>
      </c>
      <c r="Q139" s="225">
        <v>0.0045900000000000003</v>
      </c>
      <c r="R139" s="225">
        <f>Q139*H139</f>
        <v>0.04131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143</v>
      </c>
      <c r="AT139" s="227" t="s">
        <v>139</v>
      </c>
      <c r="AU139" s="227" t="s">
        <v>79</v>
      </c>
      <c r="AY139" s="19" t="s">
        <v>137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9" t="s">
        <v>77</v>
      </c>
      <c r="BK139" s="228">
        <f>ROUND(I139*H139,2)</f>
        <v>0</v>
      </c>
      <c r="BL139" s="19" t="s">
        <v>143</v>
      </c>
      <c r="BM139" s="227" t="s">
        <v>411</v>
      </c>
    </row>
    <row r="140" s="2" customFormat="1">
      <c r="A140" s="40"/>
      <c r="B140" s="41"/>
      <c r="C140" s="42"/>
      <c r="D140" s="229" t="s">
        <v>145</v>
      </c>
      <c r="E140" s="42"/>
      <c r="F140" s="230" t="s">
        <v>216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145</v>
      </c>
      <c r="AU140" s="19" t="s">
        <v>79</v>
      </c>
    </row>
    <row r="141" s="13" customFormat="1">
      <c r="A141" s="13"/>
      <c r="B141" s="234"/>
      <c r="C141" s="235"/>
      <c r="D141" s="236" t="s">
        <v>147</v>
      </c>
      <c r="E141" s="237" t="s">
        <v>19</v>
      </c>
      <c r="F141" s="238" t="s">
        <v>412</v>
      </c>
      <c r="G141" s="235"/>
      <c r="H141" s="239">
        <v>9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147</v>
      </c>
      <c r="AU141" s="245" t="s">
        <v>79</v>
      </c>
      <c r="AV141" s="13" t="s">
        <v>79</v>
      </c>
      <c r="AW141" s="13" t="s">
        <v>32</v>
      </c>
      <c r="AX141" s="13" t="s">
        <v>70</v>
      </c>
      <c r="AY141" s="245" t="s">
        <v>137</v>
      </c>
    </row>
    <row r="142" s="14" customFormat="1">
      <c r="A142" s="14"/>
      <c r="B142" s="246"/>
      <c r="C142" s="247"/>
      <c r="D142" s="236" t="s">
        <v>147</v>
      </c>
      <c r="E142" s="248" t="s">
        <v>19</v>
      </c>
      <c r="F142" s="249" t="s">
        <v>149</v>
      </c>
      <c r="G142" s="247"/>
      <c r="H142" s="250">
        <v>9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147</v>
      </c>
      <c r="AU142" s="256" t="s">
        <v>79</v>
      </c>
      <c r="AV142" s="14" t="s">
        <v>143</v>
      </c>
      <c r="AW142" s="14" t="s">
        <v>32</v>
      </c>
      <c r="AX142" s="14" t="s">
        <v>77</v>
      </c>
      <c r="AY142" s="256" t="s">
        <v>137</v>
      </c>
    </row>
    <row r="143" s="12" customFormat="1" ht="22.8" customHeight="1">
      <c r="A143" s="12"/>
      <c r="B143" s="199"/>
      <c r="C143" s="200"/>
      <c r="D143" s="201" t="s">
        <v>69</v>
      </c>
      <c r="E143" s="213" t="s">
        <v>174</v>
      </c>
      <c r="F143" s="213" t="s">
        <v>218</v>
      </c>
      <c r="G143" s="200"/>
      <c r="H143" s="200"/>
      <c r="I143" s="203"/>
      <c r="J143" s="214">
        <f>BK143</f>
        <v>0</v>
      </c>
      <c r="K143" s="200"/>
      <c r="L143" s="205"/>
      <c r="M143" s="206"/>
      <c r="N143" s="207"/>
      <c r="O143" s="207"/>
      <c r="P143" s="208">
        <f>SUM(P144:P149)</f>
        <v>0</v>
      </c>
      <c r="Q143" s="207"/>
      <c r="R143" s="208">
        <f>SUM(R144:R149)</f>
        <v>1.2509349999999999</v>
      </c>
      <c r="S143" s="207"/>
      <c r="T143" s="209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0" t="s">
        <v>77</v>
      </c>
      <c r="AT143" s="211" t="s">
        <v>69</v>
      </c>
      <c r="AU143" s="211" t="s">
        <v>77</v>
      </c>
      <c r="AY143" s="210" t="s">
        <v>137</v>
      </c>
      <c r="BK143" s="212">
        <f>SUM(BK144:BK149)</f>
        <v>0</v>
      </c>
    </row>
    <row r="144" s="2" customFormat="1" ht="21.75" customHeight="1">
      <c r="A144" s="40"/>
      <c r="B144" s="41"/>
      <c r="C144" s="215" t="s">
        <v>219</v>
      </c>
      <c r="D144" s="215" t="s">
        <v>139</v>
      </c>
      <c r="E144" s="216" t="s">
        <v>220</v>
      </c>
      <c r="F144" s="217" t="s">
        <v>221</v>
      </c>
      <c r="G144" s="218" t="s">
        <v>152</v>
      </c>
      <c r="H144" s="219">
        <v>0.5</v>
      </c>
      <c r="I144" s="220"/>
      <c r="J144" s="221">
        <f>ROUND(I144*H144,2)</f>
        <v>0</v>
      </c>
      <c r="K144" s="222"/>
      <c r="L144" s="46"/>
      <c r="M144" s="223" t="s">
        <v>19</v>
      </c>
      <c r="N144" s="224" t="s">
        <v>41</v>
      </c>
      <c r="O144" s="86"/>
      <c r="P144" s="225">
        <f>O144*H144</f>
        <v>0</v>
      </c>
      <c r="Q144" s="225">
        <v>2.5018699999999998</v>
      </c>
      <c r="R144" s="225">
        <f>Q144*H144</f>
        <v>1.2509349999999999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143</v>
      </c>
      <c r="AT144" s="227" t="s">
        <v>139</v>
      </c>
      <c r="AU144" s="227" t="s">
        <v>79</v>
      </c>
      <c r="AY144" s="19" t="s">
        <v>137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77</v>
      </c>
      <c r="BK144" s="228">
        <f>ROUND(I144*H144,2)</f>
        <v>0</v>
      </c>
      <c r="BL144" s="19" t="s">
        <v>143</v>
      </c>
      <c r="BM144" s="227" t="s">
        <v>413</v>
      </c>
    </row>
    <row r="145" s="2" customFormat="1">
      <c r="A145" s="40"/>
      <c r="B145" s="41"/>
      <c r="C145" s="42"/>
      <c r="D145" s="229" t="s">
        <v>145</v>
      </c>
      <c r="E145" s="42"/>
      <c r="F145" s="230" t="s">
        <v>223</v>
      </c>
      <c r="G145" s="42"/>
      <c r="H145" s="42"/>
      <c r="I145" s="231"/>
      <c r="J145" s="42"/>
      <c r="K145" s="42"/>
      <c r="L145" s="46"/>
      <c r="M145" s="232"/>
      <c r="N145" s="23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145</v>
      </c>
      <c r="AU145" s="19" t="s">
        <v>79</v>
      </c>
    </row>
    <row r="146" s="13" customFormat="1">
      <c r="A146" s="13"/>
      <c r="B146" s="234"/>
      <c r="C146" s="235"/>
      <c r="D146" s="236" t="s">
        <v>147</v>
      </c>
      <c r="E146" s="237" t="s">
        <v>19</v>
      </c>
      <c r="F146" s="238" t="s">
        <v>414</v>
      </c>
      <c r="G146" s="235"/>
      <c r="H146" s="239">
        <v>0.5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147</v>
      </c>
      <c r="AU146" s="245" t="s">
        <v>79</v>
      </c>
      <c r="AV146" s="13" t="s">
        <v>79</v>
      </c>
      <c r="AW146" s="13" t="s">
        <v>32</v>
      </c>
      <c r="AX146" s="13" t="s">
        <v>70</v>
      </c>
      <c r="AY146" s="245" t="s">
        <v>137</v>
      </c>
    </row>
    <row r="147" s="14" customFormat="1">
      <c r="A147" s="14"/>
      <c r="B147" s="246"/>
      <c r="C147" s="247"/>
      <c r="D147" s="236" t="s">
        <v>147</v>
      </c>
      <c r="E147" s="248" t="s">
        <v>19</v>
      </c>
      <c r="F147" s="249" t="s">
        <v>149</v>
      </c>
      <c r="G147" s="247"/>
      <c r="H147" s="250">
        <v>0.5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6" t="s">
        <v>147</v>
      </c>
      <c r="AU147" s="256" t="s">
        <v>79</v>
      </c>
      <c r="AV147" s="14" t="s">
        <v>143</v>
      </c>
      <c r="AW147" s="14" t="s">
        <v>32</v>
      </c>
      <c r="AX147" s="14" t="s">
        <v>77</v>
      </c>
      <c r="AY147" s="256" t="s">
        <v>137</v>
      </c>
    </row>
    <row r="148" s="2" customFormat="1" ht="21.75" customHeight="1">
      <c r="A148" s="40"/>
      <c r="B148" s="41"/>
      <c r="C148" s="215" t="s">
        <v>225</v>
      </c>
      <c r="D148" s="215" t="s">
        <v>139</v>
      </c>
      <c r="E148" s="216" t="s">
        <v>226</v>
      </c>
      <c r="F148" s="217" t="s">
        <v>227</v>
      </c>
      <c r="G148" s="218" t="s">
        <v>152</v>
      </c>
      <c r="H148" s="219">
        <v>0.5</v>
      </c>
      <c r="I148" s="220"/>
      <c r="J148" s="221">
        <f>ROUND(I148*H148,2)</f>
        <v>0</v>
      </c>
      <c r="K148" s="222"/>
      <c r="L148" s="46"/>
      <c r="M148" s="223" t="s">
        <v>19</v>
      </c>
      <c r="N148" s="224" t="s">
        <v>41</v>
      </c>
      <c r="O148" s="86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7" t="s">
        <v>143</v>
      </c>
      <c r="AT148" s="227" t="s">
        <v>139</v>
      </c>
      <c r="AU148" s="227" t="s">
        <v>79</v>
      </c>
      <c r="AY148" s="19" t="s">
        <v>137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9" t="s">
        <v>77</v>
      </c>
      <c r="BK148" s="228">
        <f>ROUND(I148*H148,2)</f>
        <v>0</v>
      </c>
      <c r="BL148" s="19" t="s">
        <v>143</v>
      </c>
      <c r="BM148" s="227" t="s">
        <v>415</v>
      </c>
    </row>
    <row r="149" s="2" customFormat="1">
      <c r="A149" s="40"/>
      <c r="B149" s="41"/>
      <c r="C149" s="42"/>
      <c r="D149" s="229" t="s">
        <v>145</v>
      </c>
      <c r="E149" s="42"/>
      <c r="F149" s="230" t="s">
        <v>229</v>
      </c>
      <c r="G149" s="42"/>
      <c r="H149" s="42"/>
      <c r="I149" s="231"/>
      <c r="J149" s="42"/>
      <c r="K149" s="42"/>
      <c r="L149" s="46"/>
      <c r="M149" s="232"/>
      <c r="N149" s="23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145</v>
      </c>
      <c r="AU149" s="19" t="s">
        <v>79</v>
      </c>
    </row>
    <row r="150" s="12" customFormat="1" ht="22.8" customHeight="1">
      <c r="A150" s="12"/>
      <c r="B150" s="199"/>
      <c r="C150" s="200"/>
      <c r="D150" s="201" t="s">
        <v>69</v>
      </c>
      <c r="E150" s="213" t="s">
        <v>191</v>
      </c>
      <c r="F150" s="213" t="s">
        <v>230</v>
      </c>
      <c r="G150" s="200"/>
      <c r="H150" s="200"/>
      <c r="I150" s="203"/>
      <c r="J150" s="214">
        <f>BK150</f>
        <v>0</v>
      </c>
      <c r="K150" s="200"/>
      <c r="L150" s="205"/>
      <c r="M150" s="206"/>
      <c r="N150" s="207"/>
      <c r="O150" s="207"/>
      <c r="P150" s="208">
        <f>SUM(P151:P162)</f>
        <v>0</v>
      </c>
      <c r="Q150" s="207"/>
      <c r="R150" s="208">
        <f>SUM(R151:R162)</f>
        <v>0</v>
      </c>
      <c r="S150" s="207"/>
      <c r="T150" s="209">
        <f>SUM(T151:T162)</f>
        <v>15.100000000000001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0" t="s">
        <v>77</v>
      </c>
      <c r="AT150" s="211" t="s">
        <v>69</v>
      </c>
      <c r="AU150" s="211" t="s">
        <v>77</v>
      </c>
      <c r="AY150" s="210" t="s">
        <v>137</v>
      </c>
      <c r="BK150" s="212">
        <f>SUM(BK151:BK162)</f>
        <v>0</v>
      </c>
    </row>
    <row r="151" s="2" customFormat="1" ht="16.5" customHeight="1">
      <c r="A151" s="40"/>
      <c r="B151" s="41"/>
      <c r="C151" s="215" t="s">
        <v>8</v>
      </c>
      <c r="D151" s="215" t="s">
        <v>139</v>
      </c>
      <c r="E151" s="216" t="s">
        <v>231</v>
      </c>
      <c r="F151" s="217" t="s">
        <v>232</v>
      </c>
      <c r="G151" s="218" t="s">
        <v>214</v>
      </c>
      <c r="H151" s="219">
        <v>9</v>
      </c>
      <c r="I151" s="220"/>
      <c r="J151" s="221">
        <f>ROUND(I151*H151,2)</f>
        <v>0</v>
      </c>
      <c r="K151" s="222"/>
      <c r="L151" s="46"/>
      <c r="M151" s="223" t="s">
        <v>19</v>
      </c>
      <c r="N151" s="224" t="s">
        <v>41</v>
      </c>
      <c r="O151" s="86"/>
      <c r="P151" s="225">
        <f>O151*H151</f>
        <v>0</v>
      </c>
      <c r="Q151" s="225">
        <v>0</v>
      </c>
      <c r="R151" s="225">
        <f>Q151*H151</f>
        <v>0</v>
      </c>
      <c r="S151" s="225">
        <v>0.47999999999999998</v>
      </c>
      <c r="T151" s="226">
        <f>S151*H151</f>
        <v>4.3200000000000003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143</v>
      </c>
      <c r="AT151" s="227" t="s">
        <v>139</v>
      </c>
      <c r="AU151" s="227" t="s">
        <v>79</v>
      </c>
      <c r="AY151" s="19" t="s">
        <v>137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77</v>
      </c>
      <c r="BK151" s="228">
        <f>ROUND(I151*H151,2)</f>
        <v>0</v>
      </c>
      <c r="BL151" s="19" t="s">
        <v>143</v>
      </c>
      <c r="BM151" s="227" t="s">
        <v>416</v>
      </c>
    </row>
    <row r="152" s="2" customFormat="1">
      <c r="A152" s="40"/>
      <c r="B152" s="41"/>
      <c r="C152" s="42"/>
      <c r="D152" s="229" t="s">
        <v>145</v>
      </c>
      <c r="E152" s="42"/>
      <c r="F152" s="230" t="s">
        <v>234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145</v>
      </c>
      <c r="AU152" s="19" t="s">
        <v>79</v>
      </c>
    </row>
    <row r="153" s="13" customFormat="1">
      <c r="A153" s="13"/>
      <c r="B153" s="234"/>
      <c r="C153" s="235"/>
      <c r="D153" s="236" t="s">
        <v>147</v>
      </c>
      <c r="E153" s="237" t="s">
        <v>19</v>
      </c>
      <c r="F153" s="238" t="s">
        <v>417</v>
      </c>
      <c r="G153" s="235"/>
      <c r="H153" s="239">
        <v>9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147</v>
      </c>
      <c r="AU153" s="245" t="s">
        <v>79</v>
      </c>
      <c r="AV153" s="13" t="s">
        <v>79</v>
      </c>
      <c r="AW153" s="13" t="s">
        <v>32</v>
      </c>
      <c r="AX153" s="13" t="s">
        <v>70</v>
      </c>
      <c r="AY153" s="245" t="s">
        <v>137</v>
      </c>
    </row>
    <row r="154" s="14" customFormat="1">
      <c r="A154" s="14"/>
      <c r="B154" s="246"/>
      <c r="C154" s="247"/>
      <c r="D154" s="236" t="s">
        <v>147</v>
      </c>
      <c r="E154" s="248" t="s">
        <v>19</v>
      </c>
      <c r="F154" s="249" t="s">
        <v>149</v>
      </c>
      <c r="G154" s="247"/>
      <c r="H154" s="250">
        <v>9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6" t="s">
        <v>147</v>
      </c>
      <c r="AU154" s="256" t="s">
        <v>79</v>
      </c>
      <c r="AV154" s="14" t="s">
        <v>143</v>
      </c>
      <c r="AW154" s="14" t="s">
        <v>32</v>
      </c>
      <c r="AX154" s="14" t="s">
        <v>77</v>
      </c>
      <c r="AY154" s="256" t="s">
        <v>137</v>
      </c>
    </row>
    <row r="155" s="2" customFormat="1" ht="16.5" customHeight="1">
      <c r="A155" s="40"/>
      <c r="B155" s="41"/>
      <c r="C155" s="215" t="s">
        <v>236</v>
      </c>
      <c r="D155" s="215" t="s">
        <v>139</v>
      </c>
      <c r="E155" s="216" t="s">
        <v>237</v>
      </c>
      <c r="F155" s="217" t="s">
        <v>238</v>
      </c>
      <c r="G155" s="218" t="s">
        <v>152</v>
      </c>
      <c r="H155" s="219">
        <v>4.9000000000000004</v>
      </c>
      <c r="I155" s="220"/>
      <c r="J155" s="221">
        <f>ROUND(I155*H155,2)</f>
        <v>0</v>
      </c>
      <c r="K155" s="222"/>
      <c r="L155" s="46"/>
      <c r="M155" s="223" t="s">
        <v>19</v>
      </c>
      <c r="N155" s="224" t="s">
        <v>41</v>
      </c>
      <c r="O155" s="86"/>
      <c r="P155" s="225">
        <f>O155*H155</f>
        <v>0</v>
      </c>
      <c r="Q155" s="225">
        <v>0</v>
      </c>
      <c r="R155" s="225">
        <f>Q155*H155</f>
        <v>0</v>
      </c>
      <c r="S155" s="225">
        <v>2.2000000000000002</v>
      </c>
      <c r="T155" s="226">
        <f>S155*H155</f>
        <v>10.780000000000001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7" t="s">
        <v>143</v>
      </c>
      <c r="AT155" s="227" t="s">
        <v>139</v>
      </c>
      <c r="AU155" s="227" t="s">
        <v>79</v>
      </c>
      <c r="AY155" s="19" t="s">
        <v>137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9" t="s">
        <v>77</v>
      </c>
      <c r="BK155" s="228">
        <f>ROUND(I155*H155,2)</f>
        <v>0</v>
      </c>
      <c r="BL155" s="19" t="s">
        <v>143</v>
      </c>
      <c r="BM155" s="227" t="s">
        <v>418</v>
      </c>
    </row>
    <row r="156" s="2" customFormat="1">
      <c r="A156" s="40"/>
      <c r="B156" s="41"/>
      <c r="C156" s="42"/>
      <c r="D156" s="229" t="s">
        <v>145</v>
      </c>
      <c r="E156" s="42"/>
      <c r="F156" s="230" t="s">
        <v>240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145</v>
      </c>
      <c r="AU156" s="19" t="s">
        <v>79</v>
      </c>
    </row>
    <row r="157" s="13" customFormat="1">
      <c r="A157" s="13"/>
      <c r="B157" s="234"/>
      <c r="C157" s="235"/>
      <c r="D157" s="236" t="s">
        <v>147</v>
      </c>
      <c r="E157" s="237" t="s">
        <v>19</v>
      </c>
      <c r="F157" s="238" t="s">
        <v>419</v>
      </c>
      <c r="G157" s="235"/>
      <c r="H157" s="239">
        <v>4.9000000000000004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147</v>
      </c>
      <c r="AU157" s="245" t="s">
        <v>79</v>
      </c>
      <c r="AV157" s="13" t="s">
        <v>79</v>
      </c>
      <c r="AW157" s="13" t="s">
        <v>32</v>
      </c>
      <c r="AX157" s="13" t="s">
        <v>70</v>
      </c>
      <c r="AY157" s="245" t="s">
        <v>137</v>
      </c>
    </row>
    <row r="158" s="14" customFormat="1">
      <c r="A158" s="14"/>
      <c r="B158" s="246"/>
      <c r="C158" s="247"/>
      <c r="D158" s="236" t="s">
        <v>147</v>
      </c>
      <c r="E158" s="248" t="s">
        <v>19</v>
      </c>
      <c r="F158" s="249" t="s">
        <v>149</v>
      </c>
      <c r="G158" s="247"/>
      <c r="H158" s="250">
        <v>4.9000000000000004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147</v>
      </c>
      <c r="AU158" s="256" t="s">
        <v>79</v>
      </c>
      <c r="AV158" s="14" t="s">
        <v>143</v>
      </c>
      <c r="AW158" s="14" t="s">
        <v>32</v>
      </c>
      <c r="AX158" s="14" t="s">
        <v>77</v>
      </c>
      <c r="AY158" s="256" t="s">
        <v>137</v>
      </c>
    </row>
    <row r="159" s="2" customFormat="1" ht="16.5" customHeight="1">
      <c r="A159" s="40"/>
      <c r="B159" s="41"/>
      <c r="C159" s="215" t="s">
        <v>242</v>
      </c>
      <c r="D159" s="215" t="s">
        <v>139</v>
      </c>
      <c r="E159" s="216" t="s">
        <v>243</v>
      </c>
      <c r="F159" s="217" t="s">
        <v>244</v>
      </c>
      <c r="G159" s="218" t="s">
        <v>142</v>
      </c>
      <c r="H159" s="219">
        <v>6.5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41</v>
      </c>
      <c r="O159" s="86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143</v>
      </c>
      <c r="AT159" s="227" t="s">
        <v>139</v>
      </c>
      <c r="AU159" s="227" t="s">
        <v>79</v>
      </c>
      <c r="AY159" s="19" t="s">
        <v>137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77</v>
      </c>
      <c r="BK159" s="228">
        <f>ROUND(I159*H159,2)</f>
        <v>0</v>
      </c>
      <c r="BL159" s="19" t="s">
        <v>143</v>
      </c>
      <c r="BM159" s="227" t="s">
        <v>420</v>
      </c>
    </row>
    <row r="160" s="2" customFormat="1">
      <c r="A160" s="40"/>
      <c r="B160" s="41"/>
      <c r="C160" s="42"/>
      <c r="D160" s="229" t="s">
        <v>145</v>
      </c>
      <c r="E160" s="42"/>
      <c r="F160" s="230" t="s">
        <v>246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145</v>
      </c>
      <c r="AU160" s="19" t="s">
        <v>79</v>
      </c>
    </row>
    <row r="161" s="13" customFormat="1">
      <c r="A161" s="13"/>
      <c r="B161" s="234"/>
      <c r="C161" s="235"/>
      <c r="D161" s="236" t="s">
        <v>147</v>
      </c>
      <c r="E161" s="237" t="s">
        <v>19</v>
      </c>
      <c r="F161" s="238" t="s">
        <v>421</v>
      </c>
      <c r="G161" s="235"/>
      <c r="H161" s="239">
        <v>6.5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147</v>
      </c>
      <c r="AU161" s="245" t="s">
        <v>79</v>
      </c>
      <c r="AV161" s="13" t="s">
        <v>79</v>
      </c>
      <c r="AW161" s="13" t="s">
        <v>32</v>
      </c>
      <c r="AX161" s="13" t="s">
        <v>70</v>
      </c>
      <c r="AY161" s="245" t="s">
        <v>137</v>
      </c>
    </row>
    <row r="162" s="14" customFormat="1">
      <c r="A162" s="14"/>
      <c r="B162" s="246"/>
      <c r="C162" s="247"/>
      <c r="D162" s="236" t="s">
        <v>147</v>
      </c>
      <c r="E162" s="248" t="s">
        <v>19</v>
      </c>
      <c r="F162" s="249" t="s">
        <v>149</v>
      </c>
      <c r="G162" s="247"/>
      <c r="H162" s="250">
        <v>6.5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147</v>
      </c>
      <c r="AU162" s="256" t="s">
        <v>79</v>
      </c>
      <c r="AV162" s="14" t="s">
        <v>143</v>
      </c>
      <c r="AW162" s="14" t="s">
        <v>32</v>
      </c>
      <c r="AX162" s="14" t="s">
        <v>77</v>
      </c>
      <c r="AY162" s="256" t="s">
        <v>137</v>
      </c>
    </row>
    <row r="163" s="12" customFormat="1" ht="22.8" customHeight="1">
      <c r="A163" s="12"/>
      <c r="B163" s="199"/>
      <c r="C163" s="200"/>
      <c r="D163" s="201" t="s">
        <v>69</v>
      </c>
      <c r="E163" s="213" t="s">
        <v>248</v>
      </c>
      <c r="F163" s="213" t="s">
        <v>249</v>
      </c>
      <c r="G163" s="200"/>
      <c r="H163" s="200"/>
      <c r="I163" s="203"/>
      <c r="J163" s="214">
        <f>BK163</f>
        <v>0</v>
      </c>
      <c r="K163" s="200"/>
      <c r="L163" s="205"/>
      <c r="M163" s="206"/>
      <c r="N163" s="207"/>
      <c r="O163" s="207"/>
      <c r="P163" s="208">
        <f>SUM(P164:P192)</f>
        <v>0</v>
      </c>
      <c r="Q163" s="207"/>
      <c r="R163" s="208">
        <f>SUM(R164:R192)</f>
        <v>0</v>
      </c>
      <c r="S163" s="207"/>
      <c r="T163" s="209">
        <f>SUM(T164:T192)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0" t="s">
        <v>77</v>
      </c>
      <c r="AT163" s="211" t="s">
        <v>69</v>
      </c>
      <c r="AU163" s="211" t="s">
        <v>77</v>
      </c>
      <c r="AY163" s="210" t="s">
        <v>137</v>
      </c>
      <c r="BK163" s="212">
        <f>SUM(BK164:BK192)</f>
        <v>0</v>
      </c>
    </row>
    <row r="164" s="2" customFormat="1" ht="24.15" customHeight="1">
      <c r="A164" s="40"/>
      <c r="B164" s="41"/>
      <c r="C164" s="215" t="s">
        <v>250</v>
      </c>
      <c r="D164" s="215" t="s">
        <v>139</v>
      </c>
      <c r="E164" s="216" t="s">
        <v>251</v>
      </c>
      <c r="F164" s="217" t="s">
        <v>252</v>
      </c>
      <c r="G164" s="218" t="s">
        <v>253</v>
      </c>
      <c r="H164" s="219">
        <v>10.805</v>
      </c>
      <c r="I164" s="220"/>
      <c r="J164" s="221">
        <f>ROUND(I164*H164,2)</f>
        <v>0</v>
      </c>
      <c r="K164" s="222"/>
      <c r="L164" s="46"/>
      <c r="M164" s="223" t="s">
        <v>19</v>
      </c>
      <c r="N164" s="224" t="s">
        <v>41</v>
      </c>
      <c r="O164" s="86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7" t="s">
        <v>143</v>
      </c>
      <c r="AT164" s="227" t="s">
        <v>139</v>
      </c>
      <c r="AU164" s="227" t="s">
        <v>79</v>
      </c>
      <c r="AY164" s="19" t="s">
        <v>137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9" t="s">
        <v>77</v>
      </c>
      <c r="BK164" s="228">
        <f>ROUND(I164*H164,2)</f>
        <v>0</v>
      </c>
      <c r="BL164" s="19" t="s">
        <v>143</v>
      </c>
      <c r="BM164" s="227" t="s">
        <v>422</v>
      </c>
    </row>
    <row r="165" s="2" customFormat="1">
      <c r="A165" s="40"/>
      <c r="B165" s="41"/>
      <c r="C165" s="42"/>
      <c r="D165" s="229" t="s">
        <v>145</v>
      </c>
      <c r="E165" s="42"/>
      <c r="F165" s="230" t="s">
        <v>255</v>
      </c>
      <c r="G165" s="42"/>
      <c r="H165" s="42"/>
      <c r="I165" s="231"/>
      <c r="J165" s="42"/>
      <c r="K165" s="42"/>
      <c r="L165" s="46"/>
      <c r="M165" s="232"/>
      <c r="N165" s="23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79</v>
      </c>
    </row>
    <row r="166" s="15" customFormat="1">
      <c r="A166" s="15"/>
      <c r="B166" s="268"/>
      <c r="C166" s="269"/>
      <c r="D166" s="236" t="s">
        <v>147</v>
      </c>
      <c r="E166" s="270" t="s">
        <v>19</v>
      </c>
      <c r="F166" s="271" t="s">
        <v>256</v>
      </c>
      <c r="G166" s="269"/>
      <c r="H166" s="270" t="s">
        <v>19</v>
      </c>
      <c r="I166" s="272"/>
      <c r="J166" s="269"/>
      <c r="K166" s="269"/>
      <c r="L166" s="273"/>
      <c r="M166" s="274"/>
      <c r="N166" s="275"/>
      <c r="O166" s="275"/>
      <c r="P166" s="275"/>
      <c r="Q166" s="275"/>
      <c r="R166" s="275"/>
      <c r="S166" s="275"/>
      <c r="T166" s="276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7" t="s">
        <v>147</v>
      </c>
      <c r="AU166" s="277" t="s">
        <v>79</v>
      </c>
      <c r="AV166" s="15" t="s">
        <v>77</v>
      </c>
      <c r="AW166" s="15" t="s">
        <v>32</v>
      </c>
      <c r="AX166" s="15" t="s">
        <v>70</v>
      </c>
      <c r="AY166" s="277" t="s">
        <v>137</v>
      </c>
    </row>
    <row r="167" s="13" customFormat="1">
      <c r="A167" s="13"/>
      <c r="B167" s="234"/>
      <c r="C167" s="235"/>
      <c r="D167" s="236" t="s">
        <v>147</v>
      </c>
      <c r="E167" s="237" t="s">
        <v>19</v>
      </c>
      <c r="F167" s="238" t="s">
        <v>423</v>
      </c>
      <c r="G167" s="235"/>
      <c r="H167" s="239">
        <v>10.779999999999999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147</v>
      </c>
      <c r="AU167" s="245" t="s">
        <v>79</v>
      </c>
      <c r="AV167" s="13" t="s">
        <v>79</v>
      </c>
      <c r="AW167" s="13" t="s">
        <v>32</v>
      </c>
      <c r="AX167" s="13" t="s">
        <v>70</v>
      </c>
      <c r="AY167" s="245" t="s">
        <v>137</v>
      </c>
    </row>
    <row r="168" s="13" customFormat="1">
      <c r="A168" s="13"/>
      <c r="B168" s="234"/>
      <c r="C168" s="235"/>
      <c r="D168" s="236" t="s">
        <v>147</v>
      </c>
      <c r="E168" s="237" t="s">
        <v>19</v>
      </c>
      <c r="F168" s="238" t="s">
        <v>424</v>
      </c>
      <c r="G168" s="235"/>
      <c r="H168" s="239">
        <v>0.025000000000000001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147</v>
      </c>
      <c r="AU168" s="245" t="s">
        <v>79</v>
      </c>
      <c r="AV168" s="13" t="s">
        <v>79</v>
      </c>
      <c r="AW168" s="13" t="s">
        <v>32</v>
      </c>
      <c r="AX168" s="13" t="s">
        <v>70</v>
      </c>
      <c r="AY168" s="245" t="s">
        <v>137</v>
      </c>
    </row>
    <row r="169" s="14" customFormat="1">
      <c r="A169" s="14"/>
      <c r="B169" s="246"/>
      <c r="C169" s="247"/>
      <c r="D169" s="236" t="s">
        <v>147</v>
      </c>
      <c r="E169" s="248" t="s">
        <v>19</v>
      </c>
      <c r="F169" s="249" t="s">
        <v>149</v>
      </c>
      <c r="G169" s="247"/>
      <c r="H169" s="250">
        <v>10.805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6" t="s">
        <v>147</v>
      </c>
      <c r="AU169" s="256" t="s">
        <v>79</v>
      </c>
      <c r="AV169" s="14" t="s">
        <v>143</v>
      </c>
      <c r="AW169" s="14" t="s">
        <v>32</v>
      </c>
      <c r="AX169" s="14" t="s">
        <v>77</v>
      </c>
      <c r="AY169" s="256" t="s">
        <v>137</v>
      </c>
    </row>
    <row r="170" s="2" customFormat="1" ht="21.75" customHeight="1">
      <c r="A170" s="40"/>
      <c r="B170" s="41"/>
      <c r="C170" s="215" t="s">
        <v>259</v>
      </c>
      <c r="D170" s="215" t="s">
        <v>139</v>
      </c>
      <c r="E170" s="216" t="s">
        <v>260</v>
      </c>
      <c r="F170" s="217" t="s">
        <v>261</v>
      </c>
      <c r="G170" s="218" t="s">
        <v>253</v>
      </c>
      <c r="H170" s="219">
        <v>10.779999999999999</v>
      </c>
      <c r="I170" s="220"/>
      <c r="J170" s="221">
        <f>ROUND(I170*H170,2)</f>
        <v>0</v>
      </c>
      <c r="K170" s="222"/>
      <c r="L170" s="46"/>
      <c r="M170" s="223" t="s">
        <v>19</v>
      </c>
      <c r="N170" s="224" t="s">
        <v>41</v>
      </c>
      <c r="O170" s="86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7" t="s">
        <v>143</v>
      </c>
      <c r="AT170" s="227" t="s">
        <v>139</v>
      </c>
      <c r="AU170" s="227" t="s">
        <v>79</v>
      </c>
      <c r="AY170" s="19" t="s">
        <v>137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9" t="s">
        <v>77</v>
      </c>
      <c r="BK170" s="228">
        <f>ROUND(I170*H170,2)</f>
        <v>0</v>
      </c>
      <c r="BL170" s="19" t="s">
        <v>143</v>
      </c>
      <c r="BM170" s="227" t="s">
        <v>425</v>
      </c>
    </row>
    <row r="171" s="2" customFormat="1">
      <c r="A171" s="40"/>
      <c r="B171" s="41"/>
      <c r="C171" s="42"/>
      <c r="D171" s="229" t="s">
        <v>145</v>
      </c>
      <c r="E171" s="42"/>
      <c r="F171" s="230" t="s">
        <v>263</v>
      </c>
      <c r="G171" s="42"/>
      <c r="H171" s="42"/>
      <c r="I171" s="231"/>
      <c r="J171" s="42"/>
      <c r="K171" s="42"/>
      <c r="L171" s="46"/>
      <c r="M171" s="232"/>
      <c r="N171" s="23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145</v>
      </c>
      <c r="AU171" s="19" t="s">
        <v>79</v>
      </c>
    </row>
    <row r="172" s="15" customFormat="1">
      <c r="A172" s="15"/>
      <c r="B172" s="268"/>
      <c r="C172" s="269"/>
      <c r="D172" s="236" t="s">
        <v>147</v>
      </c>
      <c r="E172" s="270" t="s">
        <v>19</v>
      </c>
      <c r="F172" s="271" t="s">
        <v>256</v>
      </c>
      <c r="G172" s="269"/>
      <c r="H172" s="270" t="s">
        <v>19</v>
      </c>
      <c r="I172" s="272"/>
      <c r="J172" s="269"/>
      <c r="K172" s="269"/>
      <c r="L172" s="273"/>
      <c r="M172" s="274"/>
      <c r="N172" s="275"/>
      <c r="O172" s="275"/>
      <c r="P172" s="275"/>
      <c r="Q172" s="275"/>
      <c r="R172" s="275"/>
      <c r="S172" s="275"/>
      <c r="T172" s="276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7" t="s">
        <v>147</v>
      </c>
      <c r="AU172" s="277" t="s">
        <v>79</v>
      </c>
      <c r="AV172" s="15" t="s">
        <v>77</v>
      </c>
      <c r="AW172" s="15" t="s">
        <v>32</v>
      </c>
      <c r="AX172" s="15" t="s">
        <v>70</v>
      </c>
      <c r="AY172" s="277" t="s">
        <v>137</v>
      </c>
    </row>
    <row r="173" s="13" customFormat="1">
      <c r="A173" s="13"/>
      <c r="B173" s="234"/>
      <c r="C173" s="235"/>
      <c r="D173" s="236" t="s">
        <v>147</v>
      </c>
      <c r="E173" s="237" t="s">
        <v>19</v>
      </c>
      <c r="F173" s="238" t="s">
        <v>423</v>
      </c>
      <c r="G173" s="235"/>
      <c r="H173" s="239">
        <v>10.779999999999999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147</v>
      </c>
      <c r="AU173" s="245" t="s">
        <v>79</v>
      </c>
      <c r="AV173" s="13" t="s">
        <v>79</v>
      </c>
      <c r="AW173" s="13" t="s">
        <v>32</v>
      </c>
      <c r="AX173" s="13" t="s">
        <v>70</v>
      </c>
      <c r="AY173" s="245" t="s">
        <v>137</v>
      </c>
    </row>
    <row r="174" s="13" customFormat="1">
      <c r="A174" s="13"/>
      <c r="B174" s="234"/>
      <c r="C174" s="235"/>
      <c r="D174" s="236" t="s">
        <v>147</v>
      </c>
      <c r="E174" s="237" t="s">
        <v>19</v>
      </c>
      <c r="F174" s="238" t="s">
        <v>426</v>
      </c>
      <c r="G174" s="235"/>
      <c r="H174" s="239">
        <v>0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147</v>
      </c>
      <c r="AU174" s="245" t="s">
        <v>79</v>
      </c>
      <c r="AV174" s="13" t="s">
        <v>79</v>
      </c>
      <c r="AW174" s="13" t="s">
        <v>32</v>
      </c>
      <c r="AX174" s="13" t="s">
        <v>70</v>
      </c>
      <c r="AY174" s="245" t="s">
        <v>137</v>
      </c>
    </row>
    <row r="175" s="14" customFormat="1">
      <c r="A175" s="14"/>
      <c r="B175" s="246"/>
      <c r="C175" s="247"/>
      <c r="D175" s="236" t="s">
        <v>147</v>
      </c>
      <c r="E175" s="248" t="s">
        <v>19</v>
      </c>
      <c r="F175" s="249" t="s">
        <v>149</v>
      </c>
      <c r="G175" s="247"/>
      <c r="H175" s="250">
        <v>10.779999999999999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6" t="s">
        <v>147</v>
      </c>
      <c r="AU175" s="256" t="s">
        <v>79</v>
      </c>
      <c r="AV175" s="14" t="s">
        <v>143</v>
      </c>
      <c r="AW175" s="14" t="s">
        <v>32</v>
      </c>
      <c r="AX175" s="14" t="s">
        <v>77</v>
      </c>
      <c r="AY175" s="256" t="s">
        <v>137</v>
      </c>
    </row>
    <row r="176" s="2" customFormat="1" ht="24.15" customHeight="1">
      <c r="A176" s="40"/>
      <c r="B176" s="41"/>
      <c r="C176" s="215" t="s">
        <v>264</v>
      </c>
      <c r="D176" s="215" t="s">
        <v>139</v>
      </c>
      <c r="E176" s="216" t="s">
        <v>265</v>
      </c>
      <c r="F176" s="217" t="s">
        <v>266</v>
      </c>
      <c r="G176" s="218" t="s">
        <v>253</v>
      </c>
      <c r="H176" s="219">
        <v>97.200000000000003</v>
      </c>
      <c r="I176" s="220"/>
      <c r="J176" s="221">
        <f>ROUND(I176*H176,2)</f>
        <v>0</v>
      </c>
      <c r="K176" s="222"/>
      <c r="L176" s="46"/>
      <c r="M176" s="223" t="s">
        <v>19</v>
      </c>
      <c r="N176" s="224" t="s">
        <v>41</v>
      </c>
      <c r="O176" s="86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7" t="s">
        <v>143</v>
      </c>
      <c r="AT176" s="227" t="s">
        <v>139</v>
      </c>
      <c r="AU176" s="227" t="s">
        <v>79</v>
      </c>
      <c r="AY176" s="19" t="s">
        <v>137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19" t="s">
        <v>77</v>
      </c>
      <c r="BK176" s="228">
        <f>ROUND(I176*H176,2)</f>
        <v>0</v>
      </c>
      <c r="BL176" s="19" t="s">
        <v>143</v>
      </c>
      <c r="BM176" s="227" t="s">
        <v>427</v>
      </c>
    </row>
    <row r="177" s="2" customFormat="1">
      <c r="A177" s="40"/>
      <c r="B177" s="41"/>
      <c r="C177" s="42"/>
      <c r="D177" s="229" t="s">
        <v>145</v>
      </c>
      <c r="E177" s="42"/>
      <c r="F177" s="230" t="s">
        <v>268</v>
      </c>
      <c r="G177" s="42"/>
      <c r="H177" s="42"/>
      <c r="I177" s="231"/>
      <c r="J177" s="42"/>
      <c r="K177" s="42"/>
      <c r="L177" s="46"/>
      <c r="M177" s="232"/>
      <c r="N177" s="23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145</v>
      </c>
      <c r="AU177" s="19" t="s">
        <v>79</v>
      </c>
    </row>
    <row r="178" s="15" customFormat="1">
      <c r="A178" s="15"/>
      <c r="B178" s="268"/>
      <c r="C178" s="269"/>
      <c r="D178" s="236" t="s">
        <v>147</v>
      </c>
      <c r="E178" s="270" t="s">
        <v>19</v>
      </c>
      <c r="F178" s="271" t="s">
        <v>256</v>
      </c>
      <c r="G178" s="269"/>
      <c r="H178" s="270" t="s">
        <v>19</v>
      </c>
      <c r="I178" s="272"/>
      <c r="J178" s="269"/>
      <c r="K178" s="269"/>
      <c r="L178" s="273"/>
      <c r="M178" s="274"/>
      <c r="N178" s="275"/>
      <c r="O178" s="275"/>
      <c r="P178" s="275"/>
      <c r="Q178" s="275"/>
      <c r="R178" s="275"/>
      <c r="S178" s="275"/>
      <c r="T178" s="276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7" t="s">
        <v>147</v>
      </c>
      <c r="AU178" s="277" t="s">
        <v>79</v>
      </c>
      <c r="AV178" s="15" t="s">
        <v>77</v>
      </c>
      <c r="AW178" s="15" t="s">
        <v>32</v>
      </c>
      <c r="AX178" s="15" t="s">
        <v>70</v>
      </c>
      <c r="AY178" s="277" t="s">
        <v>137</v>
      </c>
    </row>
    <row r="179" s="13" customFormat="1">
      <c r="A179" s="13"/>
      <c r="B179" s="234"/>
      <c r="C179" s="235"/>
      <c r="D179" s="236" t="s">
        <v>147</v>
      </c>
      <c r="E179" s="237" t="s">
        <v>19</v>
      </c>
      <c r="F179" s="238" t="s">
        <v>423</v>
      </c>
      <c r="G179" s="235"/>
      <c r="H179" s="239">
        <v>10.779999999999999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147</v>
      </c>
      <c r="AU179" s="245" t="s">
        <v>79</v>
      </c>
      <c r="AV179" s="13" t="s">
        <v>79</v>
      </c>
      <c r="AW179" s="13" t="s">
        <v>32</v>
      </c>
      <c r="AX179" s="13" t="s">
        <v>70</v>
      </c>
      <c r="AY179" s="245" t="s">
        <v>137</v>
      </c>
    </row>
    <row r="180" s="13" customFormat="1">
      <c r="A180" s="13"/>
      <c r="B180" s="234"/>
      <c r="C180" s="235"/>
      <c r="D180" s="236" t="s">
        <v>147</v>
      </c>
      <c r="E180" s="237" t="s">
        <v>19</v>
      </c>
      <c r="F180" s="238" t="s">
        <v>428</v>
      </c>
      <c r="G180" s="235"/>
      <c r="H180" s="239">
        <v>0.02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147</v>
      </c>
      <c r="AU180" s="245" t="s">
        <v>79</v>
      </c>
      <c r="AV180" s="13" t="s">
        <v>79</v>
      </c>
      <c r="AW180" s="13" t="s">
        <v>32</v>
      </c>
      <c r="AX180" s="13" t="s">
        <v>70</v>
      </c>
      <c r="AY180" s="245" t="s">
        <v>137</v>
      </c>
    </row>
    <row r="181" s="14" customFormat="1">
      <c r="A181" s="14"/>
      <c r="B181" s="246"/>
      <c r="C181" s="247"/>
      <c r="D181" s="236" t="s">
        <v>147</v>
      </c>
      <c r="E181" s="248" t="s">
        <v>19</v>
      </c>
      <c r="F181" s="249" t="s">
        <v>149</v>
      </c>
      <c r="G181" s="247"/>
      <c r="H181" s="250">
        <v>10.799999999999999</v>
      </c>
      <c r="I181" s="251"/>
      <c r="J181" s="247"/>
      <c r="K181" s="247"/>
      <c r="L181" s="252"/>
      <c r="M181" s="253"/>
      <c r="N181" s="254"/>
      <c r="O181" s="254"/>
      <c r="P181" s="254"/>
      <c r="Q181" s="254"/>
      <c r="R181" s="254"/>
      <c r="S181" s="254"/>
      <c r="T181" s="25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6" t="s">
        <v>147</v>
      </c>
      <c r="AU181" s="256" t="s">
        <v>79</v>
      </c>
      <c r="AV181" s="14" t="s">
        <v>143</v>
      </c>
      <c r="AW181" s="14" t="s">
        <v>32</v>
      </c>
      <c r="AX181" s="14" t="s">
        <v>77</v>
      </c>
      <c r="AY181" s="256" t="s">
        <v>137</v>
      </c>
    </row>
    <row r="182" s="13" customFormat="1">
      <c r="A182" s="13"/>
      <c r="B182" s="234"/>
      <c r="C182" s="235"/>
      <c r="D182" s="236" t="s">
        <v>147</v>
      </c>
      <c r="E182" s="235"/>
      <c r="F182" s="238" t="s">
        <v>429</v>
      </c>
      <c r="G182" s="235"/>
      <c r="H182" s="239">
        <v>97.200000000000003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147</v>
      </c>
      <c r="AU182" s="245" t="s">
        <v>79</v>
      </c>
      <c r="AV182" s="13" t="s">
        <v>79</v>
      </c>
      <c r="AW182" s="13" t="s">
        <v>4</v>
      </c>
      <c r="AX182" s="13" t="s">
        <v>77</v>
      </c>
      <c r="AY182" s="245" t="s">
        <v>137</v>
      </c>
    </row>
    <row r="183" s="2" customFormat="1" ht="24.15" customHeight="1">
      <c r="A183" s="40"/>
      <c r="B183" s="41"/>
      <c r="C183" s="215" t="s">
        <v>7</v>
      </c>
      <c r="D183" s="215" t="s">
        <v>139</v>
      </c>
      <c r="E183" s="216" t="s">
        <v>270</v>
      </c>
      <c r="F183" s="217" t="s">
        <v>271</v>
      </c>
      <c r="G183" s="218" t="s">
        <v>253</v>
      </c>
      <c r="H183" s="219">
        <v>10.779999999999999</v>
      </c>
      <c r="I183" s="220"/>
      <c r="J183" s="221">
        <f>ROUND(I183*H183,2)</f>
        <v>0</v>
      </c>
      <c r="K183" s="222"/>
      <c r="L183" s="46"/>
      <c r="M183" s="223" t="s">
        <v>19</v>
      </c>
      <c r="N183" s="224" t="s">
        <v>41</v>
      </c>
      <c r="O183" s="86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7" t="s">
        <v>143</v>
      </c>
      <c r="AT183" s="227" t="s">
        <v>139</v>
      </c>
      <c r="AU183" s="227" t="s">
        <v>79</v>
      </c>
      <c r="AY183" s="19" t="s">
        <v>137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19" t="s">
        <v>77</v>
      </c>
      <c r="BK183" s="228">
        <f>ROUND(I183*H183,2)</f>
        <v>0</v>
      </c>
      <c r="BL183" s="19" t="s">
        <v>143</v>
      </c>
      <c r="BM183" s="227" t="s">
        <v>430</v>
      </c>
    </row>
    <row r="184" s="2" customFormat="1">
      <c r="A184" s="40"/>
      <c r="B184" s="41"/>
      <c r="C184" s="42"/>
      <c r="D184" s="229" t="s">
        <v>145</v>
      </c>
      <c r="E184" s="42"/>
      <c r="F184" s="230" t="s">
        <v>273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145</v>
      </c>
      <c r="AU184" s="19" t="s">
        <v>79</v>
      </c>
    </row>
    <row r="185" s="15" customFormat="1">
      <c r="A185" s="15"/>
      <c r="B185" s="268"/>
      <c r="C185" s="269"/>
      <c r="D185" s="236" t="s">
        <v>147</v>
      </c>
      <c r="E185" s="270" t="s">
        <v>19</v>
      </c>
      <c r="F185" s="271" t="s">
        <v>256</v>
      </c>
      <c r="G185" s="269"/>
      <c r="H185" s="270" t="s">
        <v>19</v>
      </c>
      <c r="I185" s="272"/>
      <c r="J185" s="269"/>
      <c r="K185" s="269"/>
      <c r="L185" s="273"/>
      <c r="M185" s="274"/>
      <c r="N185" s="275"/>
      <c r="O185" s="275"/>
      <c r="P185" s="275"/>
      <c r="Q185" s="275"/>
      <c r="R185" s="275"/>
      <c r="S185" s="275"/>
      <c r="T185" s="276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7" t="s">
        <v>147</v>
      </c>
      <c r="AU185" s="277" t="s">
        <v>79</v>
      </c>
      <c r="AV185" s="15" t="s">
        <v>77</v>
      </c>
      <c r="AW185" s="15" t="s">
        <v>32</v>
      </c>
      <c r="AX185" s="15" t="s">
        <v>70</v>
      </c>
      <c r="AY185" s="277" t="s">
        <v>137</v>
      </c>
    </row>
    <row r="186" s="13" customFormat="1">
      <c r="A186" s="13"/>
      <c r="B186" s="234"/>
      <c r="C186" s="235"/>
      <c r="D186" s="236" t="s">
        <v>147</v>
      </c>
      <c r="E186" s="237" t="s">
        <v>19</v>
      </c>
      <c r="F186" s="238" t="s">
        <v>423</v>
      </c>
      <c r="G186" s="235"/>
      <c r="H186" s="239">
        <v>10.779999999999999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147</v>
      </c>
      <c r="AU186" s="245" t="s">
        <v>79</v>
      </c>
      <c r="AV186" s="13" t="s">
        <v>79</v>
      </c>
      <c r="AW186" s="13" t="s">
        <v>32</v>
      </c>
      <c r="AX186" s="13" t="s">
        <v>70</v>
      </c>
      <c r="AY186" s="245" t="s">
        <v>137</v>
      </c>
    </row>
    <row r="187" s="14" customFormat="1">
      <c r="A187" s="14"/>
      <c r="B187" s="246"/>
      <c r="C187" s="247"/>
      <c r="D187" s="236" t="s">
        <v>147</v>
      </c>
      <c r="E187" s="248" t="s">
        <v>19</v>
      </c>
      <c r="F187" s="249" t="s">
        <v>149</v>
      </c>
      <c r="G187" s="247"/>
      <c r="H187" s="250">
        <v>10.779999999999999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6" t="s">
        <v>147</v>
      </c>
      <c r="AU187" s="256" t="s">
        <v>79</v>
      </c>
      <c r="AV187" s="14" t="s">
        <v>143</v>
      </c>
      <c r="AW187" s="14" t="s">
        <v>32</v>
      </c>
      <c r="AX187" s="14" t="s">
        <v>77</v>
      </c>
      <c r="AY187" s="256" t="s">
        <v>137</v>
      </c>
    </row>
    <row r="188" s="2" customFormat="1" ht="24.15" customHeight="1">
      <c r="A188" s="40"/>
      <c r="B188" s="41"/>
      <c r="C188" s="215" t="s">
        <v>274</v>
      </c>
      <c r="D188" s="215" t="s">
        <v>139</v>
      </c>
      <c r="E188" s="216" t="s">
        <v>275</v>
      </c>
      <c r="F188" s="217" t="s">
        <v>276</v>
      </c>
      <c r="G188" s="218" t="s">
        <v>253</v>
      </c>
      <c r="H188" s="219">
        <v>0.025000000000000001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41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143</v>
      </c>
      <c r="AT188" s="227" t="s">
        <v>139</v>
      </c>
      <c r="AU188" s="227" t="s">
        <v>79</v>
      </c>
      <c r="AY188" s="19" t="s">
        <v>137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77</v>
      </c>
      <c r="BK188" s="228">
        <f>ROUND(I188*H188,2)</f>
        <v>0</v>
      </c>
      <c r="BL188" s="19" t="s">
        <v>143</v>
      </c>
      <c r="BM188" s="227" t="s">
        <v>431</v>
      </c>
    </row>
    <row r="189" s="2" customFormat="1">
      <c r="A189" s="40"/>
      <c r="B189" s="41"/>
      <c r="C189" s="42"/>
      <c r="D189" s="229" t="s">
        <v>145</v>
      </c>
      <c r="E189" s="42"/>
      <c r="F189" s="230" t="s">
        <v>278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145</v>
      </c>
      <c r="AU189" s="19" t="s">
        <v>79</v>
      </c>
    </row>
    <row r="190" s="15" customFormat="1">
      <c r="A190" s="15"/>
      <c r="B190" s="268"/>
      <c r="C190" s="269"/>
      <c r="D190" s="236" t="s">
        <v>147</v>
      </c>
      <c r="E190" s="270" t="s">
        <v>19</v>
      </c>
      <c r="F190" s="271" t="s">
        <v>256</v>
      </c>
      <c r="G190" s="269"/>
      <c r="H190" s="270" t="s">
        <v>19</v>
      </c>
      <c r="I190" s="272"/>
      <c r="J190" s="269"/>
      <c r="K190" s="269"/>
      <c r="L190" s="273"/>
      <c r="M190" s="274"/>
      <c r="N190" s="275"/>
      <c r="O190" s="275"/>
      <c r="P190" s="275"/>
      <c r="Q190" s="275"/>
      <c r="R190" s="275"/>
      <c r="S190" s="275"/>
      <c r="T190" s="276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7" t="s">
        <v>147</v>
      </c>
      <c r="AU190" s="277" t="s">
        <v>79</v>
      </c>
      <c r="AV190" s="15" t="s">
        <v>77</v>
      </c>
      <c r="AW190" s="15" t="s">
        <v>32</v>
      </c>
      <c r="AX190" s="15" t="s">
        <v>70</v>
      </c>
      <c r="AY190" s="277" t="s">
        <v>137</v>
      </c>
    </row>
    <row r="191" s="13" customFormat="1">
      <c r="A191" s="13"/>
      <c r="B191" s="234"/>
      <c r="C191" s="235"/>
      <c r="D191" s="236" t="s">
        <v>147</v>
      </c>
      <c r="E191" s="237" t="s">
        <v>19</v>
      </c>
      <c r="F191" s="238" t="s">
        <v>424</v>
      </c>
      <c r="G191" s="235"/>
      <c r="H191" s="239">
        <v>0.025000000000000001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147</v>
      </c>
      <c r="AU191" s="245" t="s">
        <v>79</v>
      </c>
      <c r="AV191" s="13" t="s">
        <v>79</v>
      </c>
      <c r="AW191" s="13" t="s">
        <v>32</v>
      </c>
      <c r="AX191" s="13" t="s">
        <v>70</v>
      </c>
      <c r="AY191" s="245" t="s">
        <v>137</v>
      </c>
    </row>
    <row r="192" s="14" customFormat="1">
      <c r="A192" s="14"/>
      <c r="B192" s="246"/>
      <c r="C192" s="247"/>
      <c r="D192" s="236" t="s">
        <v>147</v>
      </c>
      <c r="E192" s="248" t="s">
        <v>19</v>
      </c>
      <c r="F192" s="249" t="s">
        <v>149</v>
      </c>
      <c r="G192" s="247"/>
      <c r="H192" s="250">
        <v>0.025000000000000001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6" t="s">
        <v>147</v>
      </c>
      <c r="AU192" s="256" t="s">
        <v>79</v>
      </c>
      <c r="AV192" s="14" t="s">
        <v>143</v>
      </c>
      <c r="AW192" s="14" t="s">
        <v>32</v>
      </c>
      <c r="AX192" s="14" t="s">
        <v>77</v>
      </c>
      <c r="AY192" s="256" t="s">
        <v>137</v>
      </c>
    </row>
    <row r="193" s="12" customFormat="1" ht="22.8" customHeight="1">
      <c r="A193" s="12"/>
      <c r="B193" s="199"/>
      <c r="C193" s="200"/>
      <c r="D193" s="201" t="s">
        <v>69</v>
      </c>
      <c r="E193" s="213" t="s">
        <v>279</v>
      </c>
      <c r="F193" s="213" t="s">
        <v>280</v>
      </c>
      <c r="G193" s="200"/>
      <c r="H193" s="200"/>
      <c r="I193" s="203"/>
      <c r="J193" s="214">
        <f>BK193</f>
        <v>0</v>
      </c>
      <c r="K193" s="200"/>
      <c r="L193" s="205"/>
      <c r="M193" s="206"/>
      <c r="N193" s="207"/>
      <c r="O193" s="207"/>
      <c r="P193" s="208">
        <f>SUM(P194:P195)</f>
        <v>0</v>
      </c>
      <c r="Q193" s="207"/>
      <c r="R193" s="208">
        <f>SUM(R194:R195)</f>
        <v>0</v>
      </c>
      <c r="S193" s="207"/>
      <c r="T193" s="209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0" t="s">
        <v>77</v>
      </c>
      <c r="AT193" s="211" t="s">
        <v>69</v>
      </c>
      <c r="AU193" s="211" t="s">
        <v>77</v>
      </c>
      <c r="AY193" s="210" t="s">
        <v>137</v>
      </c>
      <c r="BK193" s="212">
        <f>SUM(BK194:BK195)</f>
        <v>0</v>
      </c>
    </row>
    <row r="194" s="2" customFormat="1" ht="33" customHeight="1">
      <c r="A194" s="40"/>
      <c r="B194" s="41"/>
      <c r="C194" s="215" t="s">
        <v>281</v>
      </c>
      <c r="D194" s="215" t="s">
        <v>139</v>
      </c>
      <c r="E194" s="216" t="s">
        <v>282</v>
      </c>
      <c r="F194" s="217" t="s">
        <v>283</v>
      </c>
      <c r="G194" s="218" t="s">
        <v>253</v>
      </c>
      <c r="H194" s="219">
        <v>1.296</v>
      </c>
      <c r="I194" s="220"/>
      <c r="J194" s="221">
        <f>ROUND(I194*H194,2)</f>
        <v>0</v>
      </c>
      <c r="K194" s="222"/>
      <c r="L194" s="46"/>
      <c r="M194" s="223" t="s">
        <v>19</v>
      </c>
      <c r="N194" s="224" t="s">
        <v>41</v>
      </c>
      <c r="O194" s="86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7" t="s">
        <v>143</v>
      </c>
      <c r="AT194" s="227" t="s">
        <v>139</v>
      </c>
      <c r="AU194" s="227" t="s">
        <v>79</v>
      </c>
      <c r="AY194" s="19" t="s">
        <v>137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9" t="s">
        <v>77</v>
      </c>
      <c r="BK194" s="228">
        <f>ROUND(I194*H194,2)</f>
        <v>0</v>
      </c>
      <c r="BL194" s="19" t="s">
        <v>143</v>
      </c>
      <c r="BM194" s="227" t="s">
        <v>432</v>
      </c>
    </row>
    <row r="195" s="2" customFormat="1">
      <c r="A195" s="40"/>
      <c r="B195" s="41"/>
      <c r="C195" s="42"/>
      <c r="D195" s="229" t="s">
        <v>145</v>
      </c>
      <c r="E195" s="42"/>
      <c r="F195" s="230" t="s">
        <v>285</v>
      </c>
      <c r="G195" s="42"/>
      <c r="H195" s="42"/>
      <c r="I195" s="231"/>
      <c r="J195" s="42"/>
      <c r="K195" s="42"/>
      <c r="L195" s="46"/>
      <c r="M195" s="232"/>
      <c r="N195" s="23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145</v>
      </c>
      <c r="AU195" s="19" t="s">
        <v>79</v>
      </c>
    </row>
    <row r="196" s="12" customFormat="1" ht="25.92" customHeight="1">
      <c r="A196" s="12"/>
      <c r="B196" s="199"/>
      <c r="C196" s="200"/>
      <c r="D196" s="201" t="s">
        <v>69</v>
      </c>
      <c r="E196" s="202" t="s">
        <v>286</v>
      </c>
      <c r="F196" s="202" t="s">
        <v>287</v>
      </c>
      <c r="G196" s="200"/>
      <c r="H196" s="200"/>
      <c r="I196" s="203"/>
      <c r="J196" s="204">
        <f>BK196</f>
        <v>0</v>
      </c>
      <c r="K196" s="200"/>
      <c r="L196" s="205"/>
      <c r="M196" s="206"/>
      <c r="N196" s="207"/>
      <c r="O196" s="207"/>
      <c r="P196" s="208">
        <f>P197</f>
        <v>0</v>
      </c>
      <c r="Q196" s="207"/>
      <c r="R196" s="208">
        <f>R197</f>
        <v>0.039164799999999993</v>
      </c>
      <c r="S196" s="207"/>
      <c r="T196" s="209">
        <f>T197</f>
        <v>0.024800000000000003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0" t="s">
        <v>79</v>
      </c>
      <c r="AT196" s="211" t="s">
        <v>69</v>
      </c>
      <c r="AU196" s="211" t="s">
        <v>70</v>
      </c>
      <c r="AY196" s="210" t="s">
        <v>137</v>
      </c>
      <c r="BK196" s="212">
        <f>BK197</f>
        <v>0</v>
      </c>
    </row>
    <row r="197" s="12" customFormat="1" ht="22.8" customHeight="1">
      <c r="A197" s="12"/>
      <c r="B197" s="199"/>
      <c r="C197" s="200"/>
      <c r="D197" s="201" t="s">
        <v>69</v>
      </c>
      <c r="E197" s="213" t="s">
        <v>288</v>
      </c>
      <c r="F197" s="213" t="s">
        <v>289</v>
      </c>
      <c r="G197" s="200"/>
      <c r="H197" s="200"/>
      <c r="I197" s="203"/>
      <c r="J197" s="214">
        <f>BK197</f>
        <v>0</v>
      </c>
      <c r="K197" s="200"/>
      <c r="L197" s="205"/>
      <c r="M197" s="206"/>
      <c r="N197" s="207"/>
      <c r="O197" s="207"/>
      <c r="P197" s="208">
        <f>SUM(P198:P213)</f>
        <v>0</v>
      </c>
      <c r="Q197" s="207"/>
      <c r="R197" s="208">
        <f>SUM(R198:R213)</f>
        <v>0.039164799999999993</v>
      </c>
      <c r="S197" s="207"/>
      <c r="T197" s="209">
        <f>SUM(T198:T213)</f>
        <v>0.024800000000000003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0" t="s">
        <v>79</v>
      </c>
      <c r="AT197" s="211" t="s">
        <v>69</v>
      </c>
      <c r="AU197" s="211" t="s">
        <v>77</v>
      </c>
      <c r="AY197" s="210" t="s">
        <v>137</v>
      </c>
      <c r="BK197" s="212">
        <f>SUM(BK198:BK213)</f>
        <v>0</v>
      </c>
    </row>
    <row r="198" s="2" customFormat="1" ht="21.75" customHeight="1">
      <c r="A198" s="40"/>
      <c r="B198" s="41"/>
      <c r="C198" s="215" t="s">
        <v>290</v>
      </c>
      <c r="D198" s="215" t="s">
        <v>139</v>
      </c>
      <c r="E198" s="216" t="s">
        <v>291</v>
      </c>
      <c r="F198" s="217" t="s">
        <v>292</v>
      </c>
      <c r="G198" s="218" t="s">
        <v>142</v>
      </c>
      <c r="H198" s="219">
        <v>6.2000000000000002</v>
      </c>
      <c r="I198" s="220"/>
      <c r="J198" s="221">
        <f>ROUND(I198*H198,2)</f>
        <v>0</v>
      </c>
      <c r="K198" s="222"/>
      <c r="L198" s="46"/>
      <c r="M198" s="223" t="s">
        <v>19</v>
      </c>
      <c r="N198" s="224" t="s">
        <v>41</v>
      </c>
      <c r="O198" s="86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7" t="s">
        <v>236</v>
      </c>
      <c r="AT198" s="227" t="s">
        <v>139</v>
      </c>
      <c r="AU198" s="227" t="s">
        <v>79</v>
      </c>
      <c r="AY198" s="19" t="s">
        <v>137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9" t="s">
        <v>77</v>
      </c>
      <c r="BK198" s="228">
        <f>ROUND(I198*H198,2)</f>
        <v>0</v>
      </c>
      <c r="BL198" s="19" t="s">
        <v>236</v>
      </c>
      <c r="BM198" s="227" t="s">
        <v>433</v>
      </c>
    </row>
    <row r="199" s="2" customFormat="1">
      <c r="A199" s="40"/>
      <c r="B199" s="41"/>
      <c r="C199" s="42"/>
      <c r="D199" s="229" t="s">
        <v>145</v>
      </c>
      <c r="E199" s="42"/>
      <c r="F199" s="230" t="s">
        <v>294</v>
      </c>
      <c r="G199" s="42"/>
      <c r="H199" s="42"/>
      <c r="I199" s="231"/>
      <c r="J199" s="42"/>
      <c r="K199" s="42"/>
      <c r="L199" s="46"/>
      <c r="M199" s="232"/>
      <c r="N199" s="23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145</v>
      </c>
      <c r="AU199" s="19" t="s">
        <v>79</v>
      </c>
    </row>
    <row r="200" s="13" customFormat="1">
      <c r="A200" s="13"/>
      <c r="B200" s="234"/>
      <c r="C200" s="235"/>
      <c r="D200" s="236" t="s">
        <v>147</v>
      </c>
      <c r="E200" s="237" t="s">
        <v>19</v>
      </c>
      <c r="F200" s="238" t="s">
        <v>408</v>
      </c>
      <c r="G200" s="235"/>
      <c r="H200" s="239">
        <v>6.2000000000000002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147</v>
      </c>
      <c r="AU200" s="245" t="s">
        <v>79</v>
      </c>
      <c r="AV200" s="13" t="s">
        <v>79</v>
      </c>
      <c r="AW200" s="13" t="s">
        <v>32</v>
      </c>
      <c r="AX200" s="13" t="s">
        <v>70</v>
      </c>
      <c r="AY200" s="245" t="s">
        <v>137</v>
      </c>
    </row>
    <row r="201" s="14" customFormat="1">
      <c r="A201" s="14"/>
      <c r="B201" s="246"/>
      <c r="C201" s="247"/>
      <c r="D201" s="236" t="s">
        <v>147</v>
      </c>
      <c r="E201" s="248" t="s">
        <v>19</v>
      </c>
      <c r="F201" s="249" t="s">
        <v>149</v>
      </c>
      <c r="G201" s="247"/>
      <c r="H201" s="250">
        <v>6.2000000000000002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6" t="s">
        <v>147</v>
      </c>
      <c r="AU201" s="256" t="s">
        <v>79</v>
      </c>
      <c r="AV201" s="14" t="s">
        <v>143</v>
      </c>
      <c r="AW201" s="14" t="s">
        <v>32</v>
      </c>
      <c r="AX201" s="14" t="s">
        <v>77</v>
      </c>
      <c r="AY201" s="256" t="s">
        <v>137</v>
      </c>
    </row>
    <row r="202" s="2" customFormat="1" ht="16.5" customHeight="1">
      <c r="A202" s="40"/>
      <c r="B202" s="41"/>
      <c r="C202" s="257" t="s">
        <v>295</v>
      </c>
      <c r="D202" s="257" t="s">
        <v>192</v>
      </c>
      <c r="E202" s="258" t="s">
        <v>296</v>
      </c>
      <c r="F202" s="259" t="s">
        <v>297</v>
      </c>
      <c r="G202" s="260" t="s">
        <v>253</v>
      </c>
      <c r="H202" s="261">
        <v>0.002</v>
      </c>
      <c r="I202" s="262"/>
      <c r="J202" s="263">
        <f>ROUND(I202*H202,2)</f>
        <v>0</v>
      </c>
      <c r="K202" s="264"/>
      <c r="L202" s="265"/>
      <c r="M202" s="266" t="s">
        <v>19</v>
      </c>
      <c r="N202" s="267" t="s">
        <v>41</v>
      </c>
      <c r="O202" s="86"/>
      <c r="P202" s="225">
        <f>O202*H202</f>
        <v>0</v>
      </c>
      <c r="Q202" s="225">
        <v>1</v>
      </c>
      <c r="R202" s="225">
        <f>Q202*H202</f>
        <v>0.002</v>
      </c>
      <c r="S202" s="225">
        <v>0</v>
      </c>
      <c r="T202" s="22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7" t="s">
        <v>298</v>
      </c>
      <c r="AT202" s="227" t="s">
        <v>192</v>
      </c>
      <c r="AU202" s="227" t="s">
        <v>79</v>
      </c>
      <c r="AY202" s="19" t="s">
        <v>137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19" t="s">
        <v>77</v>
      </c>
      <c r="BK202" s="228">
        <f>ROUND(I202*H202,2)</f>
        <v>0</v>
      </c>
      <c r="BL202" s="19" t="s">
        <v>236</v>
      </c>
      <c r="BM202" s="227" t="s">
        <v>434</v>
      </c>
    </row>
    <row r="203" s="13" customFormat="1">
      <c r="A203" s="13"/>
      <c r="B203" s="234"/>
      <c r="C203" s="235"/>
      <c r="D203" s="236" t="s">
        <v>147</v>
      </c>
      <c r="E203" s="235"/>
      <c r="F203" s="238" t="s">
        <v>435</v>
      </c>
      <c r="G203" s="235"/>
      <c r="H203" s="239">
        <v>0.002</v>
      </c>
      <c r="I203" s="240"/>
      <c r="J203" s="235"/>
      <c r="K203" s="235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147</v>
      </c>
      <c r="AU203" s="245" t="s">
        <v>79</v>
      </c>
      <c r="AV203" s="13" t="s">
        <v>79</v>
      </c>
      <c r="AW203" s="13" t="s">
        <v>4</v>
      </c>
      <c r="AX203" s="13" t="s">
        <v>77</v>
      </c>
      <c r="AY203" s="245" t="s">
        <v>137</v>
      </c>
    </row>
    <row r="204" s="2" customFormat="1" ht="16.5" customHeight="1">
      <c r="A204" s="40"/>
      <c r="B204" s="41"/>
      <c r="C204" s="215" t="s">
        <v>301</v>
      </c>
      <c r="D204" s="215" t="s">
        <v>139</v>
      </c>
      <c r="E204" s="216" t="s">
        <v>302</v>
      </c>
      <c r="F204" s="217" t="s">
        <v>303</v>
      </c>
      <c r="G204" s="218" t="s">
        <v>142</v>
      </c>
      <c r="H204" s="219">
        <v>6.2000000000000002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41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0.0040000000000000001</v>
      </c>
      <c r="T204" s="226">
        <f>S204*H204</f>
        <v>0.024800000000000003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236</v>
      </c>
      <c r="AT204" s="227" t="s">
        <v>139</v>
      </c>
      <c r="AU204" s="227" t="s">
        <v>79</v>
      </c>
      <c r="AY204" s="19" t="s">
        <v>137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77</v>
      </c>
      <c r="BK204" s="228">
        <f>ROUND(I204*H204,2)</f>
        <v>0</v>
      </c>
      <c r="BL204" s="19" t="s">
        <v>236</v>
      </c>
      <c r="BM204" s="227" t="s">
        <v>436</v>
      </c>
    </row>
    <row r="205" s="2" customFormat="1">
      <c r="A205" s="40"/>
      <c r="B205" s="41"/>
      <c r="C205" s="42"/>
      <c r="D205" s="229" t="s">
        <v>145</v>
      </c>
      <c r="E205" s="42"/>
      <c r="F205" s="230" t="s">
        <v>305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145</v>
      </c>
      <c r="AU205" s="19" t="s">
        <v>79</v>
      </c>
    </row>
    <row r="206" s="13" customFormat="1">
      <c r="A206" s="13"/>
      <c r="B206" s="234"/>
      <c r="C206" s="235"/>
      <c r="D206" s="236" t="s">
        <v>147</v>
      </c>
      <c r="E206" s="237" t="s">
        <v>19</v>
      </c>
      <c r="F206" s="238" t="s">
        <v>437</v>
      </c>
      <c r="G206" s="235"/>
      <c r="H206" s="239">
        <v>6.2000000000000002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147</v>
      </c>
      <c r="AU206" s="245" t="s">
        <v>79</v>
      </c>
      <c r="AV206" s="13" t="s">
        <v>79</v>
      </c>
      <c r="AW206" s="13" t="s">
        <v>32</v>
      </c>
      <c r="AX206" s="13" t="s">
        <v>70</v>
      </c>
      <c r="AY206" s="245" t="s">
        <v>137</v>
      </c>
    </row>
    <row r="207" s="14" customFormat="1">
      <c r="A207" s="14"/>
      <c r="B207" s="246"/>
      <c r="C207" s="247"/>
      <c r="D207" s="236" t="s">
        <v>147</v>
      </c>
      <c r="E207" s="248" t="s">
        <v>19</v>
      </c>
      <c r="F207" s="249" t="s">
        <v>149</v>
      </c>
      <c r="G207" s="247"/>
      <c r="H207" s="250">
        <v>6.2000000000000002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147</v>
      </c>
      <c r="AU207" s="256" t="s">
        <v>79</v>
      </c>
      <c r="AV207" s="14" t="s">
        <v>143</v>
      </c>
      <c r="AW207" s="14" t="s">
        <v>32</v>
      </c>
      <c r="AX207" s="14" t="s">
        <v>77</v>
      </c>
      <c r="AY207" s="256" t="s">
        <v>137</v>
      </c>
    </row>
    <row r="208" s="2" customFormat="1" ht="16.5" customHeight="1">
      <c r="A208" s="40"/>
      <c r="B208" s="41"/>
      <c r="C208" s="215" t="s">
        <v>307</v>
      </c>
      <c r="D208" s="215" t="s">
        <v>139</v>
      </c>
      <c r="E208" s="216" t="s">
        <v>308</v>
      </c>
      <c r="F208" s="217" t="s">
        <v>309</v>
      </c>
      <c r="G208" s="218" t="s">
        <v>142</v>
      </c>
      <c r="H208" s="219">
        <v>6.2000000000000002</v>
      </c>
      <c r="I208" s="220"/>
      <c r="J208" s="221">
        <f>ROUND(I208*H208,2)</f>
        <v>0</v>
      </c>
      <c r="K208" s="222"/>
      <c r="L208" s="46"/>
      <c r="M208" s="223" t="s">
        <v>19</v>
      </c>
      <c r="N208" s="224" t="s">
        <v>41</v>
      </c>
      <c r="O208" s="86"/>
      <c r="P208" s="225">
        <f>O208*H208</f>
        <v>0</v>
      </c>
      <c r="Q208" s="225">
        <v>0.00040000000000000002</v>
      </c>
      <c r="R208" s="225">
        <f>Q208*H208</f>
        <v>0.00248</v>
      </c>
      <c r="S208" s="225">
        <v>0</v>
      </c>
      <c r="T208" s="22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7" t="s">
        <v>236</v>
      </c>
      <c r="AT208" s="227" t="s">
        <v>139</v>
      </c>
      <c r="AU208" s="227" t="s">
        <v>79</v>
      </c>
      <c r="AY208" s="19" t="s">
        <v>137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9" t="s">
        <v>77</v>
      </c>
      <c r="BK208" s="228">
        <f>ROUND(I208*H208,2)</f>
        <v>0</v>
      </c>
      <c r="BL208" s="19" t="s">
        <v>236</v>
      </c>
      <c r="BM208" s="227" t="s">
        <v>438</v>
      </c>
    </row>
    <row r="209" s="2" customFormat="1">
      <c r="A209" s="40"/>
      <c r="B209" s="41"/>
      <c r="C209" s="42"/>
      <c r="D209" s="229" t="s">
        <v>145</v>
      </c>
      <c r="E209" s="42"/>
      <c r="F209" s="230" t="s">
        <v>311</v>
      </c>
      <c r="G209" s="42"/>
      <c r="H209" s="42"/>
      <c r="I209" s="231"/>
      <c r="J209" s="42"/>
      <c r="K209" s="42"/>
      <c r="L209" s="46"/>
      <c r="M209" s="232"/>
      <c r="N209" s="23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145</v>
      </c>
      <c r="AU209" s="19" t="s">
        <v>79</v>
      </c>
    </row>
    <row r="210" s="2" customFormat="1" ht="24.15" customHeight="1">
      <c r="A210" s="40"/>
      <c r="B210" s="41"/>
      <c r="C210" s="257" t="s">
        <v>312</v>
      </c>
      <c r="D210" s="257" t="s">
        <v>192</v>
      </c>
      <c r="E210" s="258" t="s">
        <v>313</v>
      </c>
      <c r="F210" s="259" t="s">
        <v>314</v>
      </c>
      <c r="G210" s="260" t="s">
        <v>142</v>
      </c>
      <c r="H210" s="261">
        <v>7.226</v>
      </c>
      <c r="I210" s="262"/>
      <c r="J210" s="263">
        <f>ROUND(I210*H210,2)</f>
        <v>0</v>
      </c>
      <c r="K210" s="264"/>
      <c r="L210" s="265"/>
      <c r="M210" s="266" t="s">
        <v>19</v>
      </c>
      <c r="N210" s="267" t="s">
        <v>41</v>
      </c>
      <c r="O210" s="86"/>
      <c r="P210" s="225">
        <f>O210*H210</f>
        <v>0</v>
      </c>
      <c r="Q210" s="225">
        <v>0.0047999999999999996</v>
      </c>
      <c r="R210" s="225">
        <f>Q210*H210</f>
        <v>0.034684799999999995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298</v>
      </c>
      <c r="AT210" s="227" t="s">
        <v>192</v>
      </c>
      <c r="AU210" s="227" t="s">
        <v>79</v>
      </c>
      <c r="AY210" s="19" t="s">
        <v>137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77</v>
      </c>
      <c r="BK210" s="228">
        <f>ROUND(I210*H210,2)</f>
        <v>0</v>
      </c>
      <c r="BL210" s="19" t="s">
        <v>236</v>
      </c>
      <c r="BM210" s="227" t="s">
        <v>439</v>
      </c>
    </row>
    <row r="211" s="13" customFormat="1">
      <c r="A211" s="13"/>
      <c r="B211" s="234"/>
      <c r="C211" s="235"/>
      <c r="D211" s="236" t="s">
        <v>147</v>
      </c>
      <c r="E211" s="235"/>
      <c r="F211" s="238" t="s">
        <v>440</v>
      </c>
      <c r="G211" s="235"/>
      <c r="H211" s="239">
        <v>7.226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147</v>
      </c>
      <c r="AU211" s="245" t="s">
        <v>79</v>
      </c>
      <c r="AV211" s="13" t="s">
        <v>79</v>
      </c>
      <c r="AW211" s="13" t="s">
        <v>4</v>
      </c>
      <c r="AX211" s="13" t="s">
        <v>77</v>
      </c>
      <c r="AY211" s="245" t="s">
        <v>137</v>
      </c>
    </row>
    <row r="212" s="2" customFormat="1" ht="24.15" customHeight="1">
      <c r="A212" s="40"/>
      <c r="B212" s="41"/>
      <c r="C212" s="215" t="s">
        <v>317</v>
      </c>
      <c r="D212" s="215" t="s">
        <v>139</v>
      </c>
      <c r="E212" s="216" t="s">
        <v>318</v>
      </c>
      <c r="F212" s="217" t="s">
        <v>319</v>
      </c>
      <c r="G212" s="218" t="s">
        <v>253</v>
      </c>
      <c r="H212" s="219">
        <v>0.039</v>
      </c>
      <c r="I212" s="220"/>
      <c r="J212" s="221">
        <f>ROUND(I212*H212,2)</f>
        <v>0</v>
      </c>
      <c r="K212" s="222"/>
      <c r="L212" s="46"/>
      <c r="M212" s="223" t="s">
        <v>19</v>
      </c>
      <c r="N212" s="224" t="s">
        <v>41</v>
      </c>
      <c r="O212" s="86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236</v>
      </c>
      <c r="AT212" s="227" t="s">
        <v>139</v>
      </c>
      <c r="AU212" s="227" t="s">
        <v>79</v>
      </c>
      <c r="AY212" s="19" t="s">
        <v>137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77</v>
      </c>
      <c r="BK212" s="228">
        <f>ROUND(I212*H212,2)</f>
        <v>0</v>
      </c>
      <c r="BL212" s="19" t="s">
        <v>236</v>
      </c>
      <c r="BM212" s="227" t="s">
        <v>441</v>
      </c>
    </row>
    <row r="213" s="2" customFormat="1">
      <c r="A213" s="40"/>
      <c r="B213" s="41"/>
      <c r="C213" s="42"/>
      <c r="D213" s="229" t="s">
        <v>145</v>
      </c>
      <c r="E213" s="42"/>
      <c r="F213" s="230" t="s">
        <v>321</v>
      </c>
      <c r="G213" s="42"/>
      <c r="H213" s="42"/>
      <c r="I213" s="231"/>
      <c r="J213" s="42"/>
      <c r="K213" s="42"/>
      <c r="L213" s="46"/>
      <c r="M213" s="278"/>
      <c r="N213" s="279"/>
      <c r="O213" s="280"/>
      <c r="P213" s="280"/>
      <c r="Q213" s="280"/>
      <c r="R213" s="280"/>
      <c r="S213" s="280"/>
      <c r="T213" s="281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145</v>
      </c>
      <c r="AU213" s="19" t="s">
        <v>79</v>
      </c>
    </row>
    <row r="214" s="2" customFormat="1" ht="6.96" customHeight="1">
      <c r="A214" s="40"/>
      <c r="B214" s="61"/>
      <c r="C214" s="62"/>
      <c r="D214" s="62"/>
      <c r="E214" s="62"/>
      <c r="F214" s="62"/>
      <c r="G214" s="62"/>
      <c r="H214" s="62"/>
      <c r="I214" s="62"/>
      <c r="J214" s="62"/>
      <c r="K214" s="62"/>
      <c r="L214" s="46"/>
      <c r="M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</row>
  </sheetData>
  <sheetProtection sheet="1" autoFilter="0" formatColumns="0" formatRows="0" objects="1" scenarios="1" spinCount="100000" saltValue="t75tZIm29ny6CAQmC4sX2tNpt6WIN1zKxD3pSb61sCSx00KdVKw4kbE1Ciz72zFEpvsi0n9isSbumKHbc7Q/ZA==" hashValue="uVp0ShbPBtrONRtw4be8uQZGTDNnaXS4QU0Mkm3aA52bwBkqiK+sxh1RNVf7wUtsG+v2tO5oJT4VCaosnf7vCA==" algorithmName="SHA-512" password="CC35"/>
  <autoFilter ref="C94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2_01/121151105"/>
    <hyperlink ref="F103" r:id="rId2" display="https://podminky.urs.cz/item/CS_URS_2022_01/131251100"/>
    <hyperlink ref="F107" r:id="rId3" display="https://podminky.urs.cz/item/CS_URS_2022_01/162251101"/>
    <hyperlink ref="F112" r:id="rId4" display="https://podminky.urs.cz/item/CS_URS_2022_01/167111121"/>
    <hyperlink ref="F116" r:id="rId5" display="https://podminky.urs.cz/item/CS_URS_2022_01/171151103"/>
    <hyperlink ref="F120" r:id="rId6" display="https://podminky.urs.cz/item/CS_URS_2022_01/174151101"/>
    <hyperlink ref="F124" r:id="rId7" display="https://podminky.urs.cz/item/CS_URS_2022_01/181351005"/>
    <hyperlink ref="F128" r:id="rId8" display="https://podminky.urs.cz/item/CS_URS_2022_01/181411131"/>
    <hyperlink ref="F133" r:id="rId9" display="https://podminky.urs.cz/item/CS_URS_2022_01/213141111"/>
    <hyperlink ref="F140" r:id="rId10" display="https://podminky.urs.cz/item/CS_URS_2022_01/411121232"/>
    <hyperlink ref="F145" r:id="rId11" display="https://podminky.urs.cz/item/CS_URS_2022_01/631311215"/>
    <hyperlink ref="F149" r:id="rId12" display="https://podminky.urs.cz/item/CS_URS_2022_01/631319011"/>
    <hyperlink ref="F152" r:id="rId13" display="https://podminky.urs.cz/item/CS_URS_2022_01/963015141"/>
    <hyperlink ref="F156" r:id="rId14" display="https://podminky.urs.cz/item/CS_URS_2022_01/965042131"/>
    <hyperlink ref="F160" r:id="rId15" display="https://podminky.urs.cz/item/CS_URS_2022_01/985131111"/>
    <hyperlink ref="F165" r:id="rId16" display="https://podminky.urs.cz/item/CS_URS_2022_01/997013111"/>
    <hyperlink ref="F171" r:id="rId17" display="https://podminky.urs.cz/item/CS_URS_2022_01/997013501"/>
    <hyperlink ref="F177" r:id="rId18" display="https://podminky.urs.cz/item/CS_URS_2022_01/997013509"/>
    <hyperlink ref="F184" r:id="rId19" display="https://podminky.urs.cz/item/CS_URS_2022_01/997013601"/>
    <hyperlink ref="F189" r:id="rId20" display="https://podminky.urs.cz/item/CS_URS_2022_01/997013645"/>
    <hyperlink ref="F195" r:id="rId21" display="https://podminky.urs.cz/item/CS_URS_2022_01/998011001"/>
    <hyperlink ref="F199" r:id="rId22" display="https://podminky.urs.cz/item/CS_URS_2022_01/711111001"/>
    <hyperlink ref="F205" r:id="rId23" display="https://podminky.urs.cz/item/CS_URS_2022_01/711131811"/>
    <hyperlink ref="F209" r:id="rId24" display="https://podminky.urs.cz/item/CS_URS_2022_01/711141559"/>
    <hyperlink ref="F213" r:id="rId25" display="https://podminky.urs.cz/item/CS_URS_2022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6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442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3.2.2022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ROUND((SUM(BE89:BE297)),  2)</f>
        <v>0</v>
      </c>
      <c r="G35" s="40"/>
      <c r="H35" s="40"/>
      <c r="I35" s="159">
        <v>0.20999999999999999</v>
      </c>
      <c r="J35" s="158">
        <f>ROUND(((SUM(BE89:BE297))*I35),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ROUND((SUM(BF89:BF297)),  2)</f>
        <v>0</v>
      </c>
      <c r="G36" s="40"/>
      <c r="H36" s="40"/>
      <c r="I36" s="159">
        <v>0.14999999999999999</v>
      </c>
      <c r="J36" s="158">
        <f>ROUND(((SUM(BF89:BF297))*I36),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ROUND((SUM(BG89:BG297)),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ROUND((SUM(BH89:BH297)),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ROUND((SUM(BI89:BI297)),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KOLEKTOR NOVÝ LÍSKOVEC – REKONSTRUKCE VODOVODU, ETAPA IV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SO330.004 - Montážní práce - provizorní přepojení vodovodu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3.2.2022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443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117</v>
      </c>
      <c r="E66" s="184"/>
      <c r="F66" s="184"/>
      <c r="G66" s="184"/>
      <c r="H66" s="184"/>
      <c r="I66" s="184"/>
      <c r="J66" s="185">
        <f>J276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119</v>
      </c>
      <c r="E67" s="184"/>
      <c r="F67" s="184"/>
      <c r="G67" s="184"/>
      <c r="H67" s="184"/>
      <c r="I67" s="184"/>
      <c r="J67" s="185">
        <f>J293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122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BRNO, KOLEKTOR NOVÝ LÍSKOVEC – REKONSTRUKCE VODOVODU, ETAPA IV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104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105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SO330.004 - Montážní práce - provizorní přepojení vodovodu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>Brno</v>
      </c>
      <c r="G83" s="42"/>
      <c r="H83" s="42"/>
      <c r="I83" s="34" t="s">
        <v>23</v>
      </c>
      <c r="J83" s="74" t="str">
        <f>IF(J14="","",J14)</f>
        <v>3.2.2022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 xml:space="preserve"> </v>
      </c>
      <c r="G85" s="42"/>
      <c r="H85" s="42"/>
      <c r="I85" s="34" t="s">
        <v>31</v>
      </c>
      <c r="J85" s="38" t="str">
        <f>E23</f>
        <v xml:space="preserve"> 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33</v>
      </c>
      <c r="J86" s="38" t="str">
        <f>E26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123</v>
      </c>
      <c r="D88" s="190" t="s">
        <v>55</v>
      </c>
      <c r="E88" s="190" t="s">
        <v>51</v>
      </c>
      <c r="F88" s="190" t="s">
        <v>52</v>
      </c>
      <c r="G88" s="190" t="s">
        <v>124</v>
      </c>
      <c r="H88" s="190" t="s">
        <v>125</v>
      </c>
      <c r="I88" s="190" t="s">
        <v>126</v>
      </c>
      <c r="J88" s="191" t="s">
        <v>110</v>
      </c>
      <c r="K88" s="192" t="s">
        <v>127</v>
      </c>
      <c r="L88" s="193"/>
      <c r="M88" s="94" t="s">
        <v>19</v>
      </c>
      <c r="N88" s="95" t="s">
        <v>40</v>
      </c>
      <c r="O88" s="95" t="s">
        <v>128</v>
      </c>
      <c r="P88" s="95" t="s">
        <v>129</v>
      </c>
      <c r="Q88" s="95" t="s">
        <v>130</v>
      </c>
      <c r="R88" s="95" t="s">
        <v>131</v>
      </c>
      <c r="S88" s="95" t="s">
        <v>132</v>
      </c>
      <c r="T88" s="96" t="s">
        <v>133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134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7"/>
      <c r="N89" s="195"/>
      <c r="O89" s="98"/>
      <c r="P89" s="196">
        <f>P90</f>
        <v>0</v>
      </c>
      <c r="Q89" s="98"/>
      <c r="R89" s="196">
        <f>R90</f>
        <v>2.1423941900000001</v>
      </c>
      <c r="S89" s="98"/>
      <c r="T89" s="197">
        <f>T90</f>
        <v>0.21076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69</v>
      </c>
      <c r="AU89" s="19" t="s">
        <v>111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69</v>
      </c>
      <c r="E90" s="202" t="s">
        <v>135</v>
      </c>
      <c r="F90" s="202" t="s">
        <v>136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P91+P276+P293</f>
        <v>0</v>
      </c>
      <c r="Q90" s="207"/>
      <c r="R90" s="208">
        <f>R91+R276+R293</f>
        <v>2.1423941900000001</v>
      </c>
      <c r="S90" s="207"/>
      <c r="T90" s="209">
        <f>T91+T276+T293</f>
        <v>0.21076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77</v>
      </c>
      <c r="AT90" s="211" t="s">
        <v>69</v>
      </c>
      <c r="AU90" s="211" t="s">
        <v>70</v>
      </c>
      <c r="AY90" s="210" t="s">
        <v>137</v>
      </c>
      <c r="BK90" s="212">
        <f>BK91+BK276+BK293</f>
        <v>0</v>
      </c>
    </row>
    <row r="91" s="12" customFormat="1" ht="22.8" customHeight="1">
      <c r="A91" s="12"/>
      <c r="B91" s="199"/>
      <c r="C91" s="200"/>
      <c r="D91" s="201" t="s">
        <v>69</v>
      </c>
      <c r="E91" s="213" t="s">
        <v>186</v>
      </c>
      <c r="F91" s="213" t="s">
        <v>444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SUM(P92:P275)</f>
        <v>0</v>
      </c>
      <c r="Q91" s="207"/>
      <c r="R91" s="208">
        <f>SUM(R92:R275)</f>
        <v>2.1423941900000001</v>
      </c>
      <c r="S91" s="207"/>
      <c r="T91" s="209">
        <f>SUM(T92:T275)</f>
        <v>0.21076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77</v>
      </c>
      <c r="AT91" s="211" t="s">
        <v>69</v>
      </c>
      <c r="AU91" s="211" t="s">
        <v>77</v>
      </c>
      <c r="AY91" s="210" t="s">
        <v>137</v>
      </c>
      <c r="BK91" s="212">
        <f>SUM(BK92:BK275)</f>
        <v>0</v>
      </c>
    </row>
    <row r="92" s="2" customFormat="1" ht="24.15" customHeight="1">
      <c r="A92" s="40"/>
      <c r="B92" s="41"/>
      <c r="C92" s="215" t="s">
        <v>77</v>
      </c>
      <c r="D92" s="215" t="s">
        <v>139</v>
      </c>
      <c r="E92" s="216" t="s">
        <v>445</v>
      </c>
      <c r="F92" s="217" t="s">
        <v>446</v>
      </c>
      <c r="G92" s="218" t="s">
        <v>214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41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0.011599999999999999</v>
      </c>
      <c r="T92" s="226">
        <f>S92*H92</f>
        <v>0.011599999999999999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143</v>
      </c>
      <c r="AT92" s="227" t="s">
        <v>139</v>
      </c>
      <c r="AU92" s="227" t="s">
        <v>79</v>
      </c>
      <c r="AY92" s="19" t="s">
        <v>137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77</v>
      </c>
      <c r="BK92" s="228">
        <f>ROUND(I92*H92,2)</f>
        <v>0</v>
      </c>
      <c r="BL92" s="19" t="s">
        <v>143</v>
      </c>
      <c r="BM92" s="227" t="s">
        <v>447</v>
      </c>
    </row>
    <row r="93" s="2" customFormat="1">
      <c r="A93" s="40"/>
      <c r="B93" s="41"/>
      <c r="C93" s="42"/>
      <c r="D93" s="229" t="s">
        <v>145</v>
      </c>
      <c r="E93" s="42"/>
      <c r="F93" s="230" t="s">
        <v>448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145</v>
      </c>
      <c r="AU93" s="19" t="s">
        <v>79</v>
      </c>
    </row>
    <row r="94" s="13" customFormat="1">
      <c r="A94" s="13"/>
      <c r="B94" s="234"/>
      <c r="C94" s="235"/>
      <c r="D94" s="236" t="s">
        <v>147</v>
      </c>
      <c r="E94" s="237" t="s">
        <v>19</v>
      </c>
      <c r="F94" s="238" t="s">
        <v>449</v>
      </c>
      <c r="G94" s="235"/>
      <c r="H94" s="239">
        <v>1</v>
      </c>
      <c r="I94" s="240"/>
      <c r="J94" s="235"/>
      <c r="K94" s="235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147</v>
      </c>
      <c r="AU94" s="245" t="s">
        <v>79</v>
      </c>
      <c r="AV94" s="13" t="s">
        <v>79</v>
      </c>
      <c r="AW94" s="13" t="s">
        <v>32</v>
      </c>
      <c r="AX94" s="13" t="s">
        <v>70</v>
      </c>
      <c r="AY94" s="245" t="s">
        <v>137</v>
      </c>
    </row>
    <row r="95" s="14" customFormat="1">
      <c r="A95" s="14"/>
      <c r="B95" s="246"/>
      <c r="C95" s="247"/>
      <c r="D95" s="236" t="s">
        <v>147</v>
      </c>
      <c r="E95" s="248" t="s">
        <v>19</v>
      </c>
      <c r="F95" s="249" t="s">
        <v>149</v>
      </c>
      <c r="G95" s="247"/>
      <c r="H95" s="250">
        <v>1</v>
      </c>
      <c r="I95" s="251"/>
      <c r="J95" s="247"/>
      <c r="K95" s="247"/>
      <c r="L95" s="252"/>
      <c r="M95" s="253"/>
      <c r="N95" s="254"/>
      <c r="O95" s="254"/>
      <c r="P95" s="254"/>
      <c r="Q95" s="254"/>
      <c r="R95" s="254"/>
      <c r="S95" s="254"/>
      <c r="T95" s="25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6" t="s">
        <v>147</v>
      </c>
      <c r="AU95" s="256" t="s">
        <v>79</v>
      </c>
      <c r="AV95" s="14" t="s">
        <v>143</v>
      </c>
      <c r="AW95" s="14" t="s">
        <v>32</v>
      </c>
      <c r="AX95" s="14" t="s">
        <v>77</v>
      </c>
      <c r="AY95" s="256" t="s">
        <v>137</v>
      </c>
    </row>
    <row r="96" s="2" customFormat="1" ht="24.15" customHeight="1">
      <c r="A96" s="40"/>
      <c r="B96" s="41"/>
      <c r="C96" s="257" t="s">
        <v>79</v>
      </c>
      <c r="D96" s="257" t="s">
        <v>192</v>
      </c>
      <c r="E96" s="258" t="s">
        <v>450</v>
      </c>
      <c r="F96" s="259" t="s">
        <v>451</v>
      </c>
      <c r="G96" s="260" t="s">
        <v>214</v>
      </c>
      <c r="H96" s="261">
        <v>1</v>
      </c>
      <c r="I96" s="262"/>
      <c r="J96" s="263">
        <f>ROUND(I96*H96,2)</f>
        <v>0</v>
      </c>
      <c r="K96" s="264"/>
      <c r="L96" s="265"/>
      <c r="M96" s="266" t="s">
        <v>19</v>
      </c>
      <c r="N96" s="267" t="s">
        <v>41</v>
      </c>
      <c r="O96" s="86"/>
      <c r="P96" s="225">
        <f>O96*H96</f>
        <v>0</v>
      </c>
      <c r="Q96" s="225">
        <v>0.014999999999999999</v>
      </c>
      <c r="R96" s="225">
        <f>Q96*H96</f>
        <v>0.014999999999999999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186</v>
      </c>
      <c r="AT96" s="227" t="s">
        <v>192</v>
      </c>
      <c r="AU96" s="227" t="s">
        <v>79</v>
      </c>
      <c r="AY96" s="19" t="s">
        <v>137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77</v>
      </c>
      <c r="BK96" s="228">
        <f>ROUND(I96*H96,2)</f>
        <v>0</v>
      </c>
      <c r="BL96" s="19" t="s">
        <v>143</v>
      </c>
      <c r="BM96" s="227" t="s">
        <v>452</v>
      </c>
    </row>
    <row r="97" s="2" customFormat="1" ht="37.8" customHeight="1">
      <c r="A97" s="40"/>
      <c r="B97" s="41"/>
      <c r="C97" s="215" t="s">
        <v>156</v>
      </c>
      <c r="D97" s="215" t="s">
        <v>139</v>
      </c>
      <c r="E97" s="216" t="s">
        <v>453</v>
      </c>
      <c r="F97" s="217" t="s">
        <v>454</v>
      </c>
      <c r="G97" s="218" t="s">
        <v>214</v>
      </c>
      <c r="H97" s="219">
        <v>1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41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143</v>
      </c>
      <c r="AT97" s="227" t="s">
        <v>139</v>
      </c>
      <c r="AU97" s="227" t="s">
        <v>79</v>
      </c>
      <c r="AY97" s="19" t="s">
        <v>137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77</v>
      </c>
      <c r="BK97" s="228">
        <f>ROUND(I97*H97,2)</f>
        <v>0</v>
      </c>
      <c r="BL97" s="19" t="s">
        <v>143</v>
      </c>
      <c r="BM97" s="227" t="s">
        <v>455</v>
      </c>
    </row>
    <row r="98" s="2" customFormat="1">
      <c r="A98" s="40"/>
      <c r="B98" s="41"/>
      <c r="C98" s="42"/>
      <c r="D98" s="229" t="s">
        <v>145</v>
      </c>
      <c r="E98" s="42"/>
      <c r="F98" s="230" t="s">
        <v>456</v>
      </c>
      <c r="G98" s="42"/>
      <c r="H98" s="42"/>
      <c r="I98" s="231"/>
      <c r="J98" s="42"/>
      <c r="K98" s="42"/>
      <c r="L98" s="46"/>
      <c r="M98" s="232"/>
      <c r="N98" s="23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145</v>
      </c>
      <c r="AU98" s="19" t="s">
        <v>79</v>
      </c>
    </row>
    <row r="99" s="2" customFormat="1" ht="24.15" customHeight="1">
      <c r="A99" s="40"/>
      <c r="B99" s="41"/>
      <c r="C99" s="215" t="s">
        <v>143</v>
      </c>
      <c r="D99" s="215" t="s">
        <v>139</v>
      </c>
      <c r="E99" s="216" t="s">
        <v>457</v>
      </c>
      <c r="F99" s="217" t="s">
        <v>458</v>
      </c>
      <c r="G99" s="218" t="s">
        <v>214</v>
      </c>
      <c r="H99" s="219">
        <v>4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41</v>
      </c>
      <c r="O99" s="86"/>
      <c r="P99" s="225">
        <f>O99*H99</f>
        <v>0</v>
      </c>
      <c r="Q99" s="225">
        <v>0.00167</v>
      </c>
      <c r="R99" s="225">
        <f>Q99*H99</f>
        <v>0.0066800000000000002</v>
      </c>
      <c r="S99" s="225">
        <v>0.010670000000000001</v>
      </c>
      <c r="T99" s="226">
        <f>S99*H99</f>
        <v>0.042680000000000003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143</v>
      </c>
      <c r="AT99" s="227" t="s">
        <v>139</v>
      </c>
      <c r="AU99" s="227" t="s">
        <v>79</v>
      </c>
      <c r="AY99" s="19" t="s">
        <v>137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77</v>
      </c>
      <c r="BK99" s="228">
        <f>ROUND(I99*H99,2)</f>
        <v>0</v>
      </c>
      <c r="BL99" s="19" t="s">
        <v>143</v>
      </c>
      <c r="BM99" s="227" t="s">
        <v>459</v>
      </c>
    </row>
    <row r="100" s="2" customFormat="1">
      <c r="A100" s="40"/>
      <c r="B100" s="41"/>
      <c r="C100" s="42"/>
      <c r="D100" s="229" t="s">
        <v>145</v>
      </c>
      <c r="E100" s="42"/>
      <c r="F100" s="230" t="s">
        <v>460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79</v>
      </c>
    </row>
    <row r="101" s="13" customFormat="1">
      <c r="A101" s="13"/>
      <c r="B101" s="234"/>
      <c r="C101" s="235"/>
      <c r="D101" s="236" t="s">
        <v>147</v>
      </c>
      <c r="E101" s="237" t="s">
        <v>19</v>
      </c>
      <c r="F101" s="238" t="s">
        <v>461</v>
      </c>
      <c r="G101" s="235"/>
      <c r="H101" s="239">
        <v>3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147</v>
      </c>
      <c r="AU101" s="245" t="s">
        <v>79</v>
      </c>
      <c r="AV101" s="13" t="s">
        <v>79</v>
      </c>
      <c r="AW101" s="13" t="s">
        <v>32</v>
      </c>
      <c r="AX101" s="13" t="s">
        <v>70</v>
      </c>
      <c r="AY101" s="245" t="s">
        <v>137</v>
      </c>
    </row>
    <row r="102" s="13" customFormat="1">
      <c r="A102" s="13"/>
      <c r="B102" s="234"/>
      <c r="C102" s="235"/>
      <c r="D102" s="236" t="s">
        <v>147</v>
      </c>
      <c r="E102" s="237" t="s">
        <v>19</v>
      </c>
      <c r="F102" s="238" t="s">
        <v>462</v>
      </c>
      <c r="G102" s="235"/>
      <c r="H102" s="239">
        <v>1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147</v>
      </c>
      <c r="AU102" s="245" t="s">
        <v>79</v>
      </c>
      <c r="AV102" s="13" t="s">
        <v>79</v>
      </c>
      <c r="AW102" s="13" t="s">
        <v>32</v>
      </c>
      <c r="AX102" s="13" t="s">
        <v>70</v>
      </c>
      <c r="AY102" s="245" t="s">
        <v>137</v>
      </c>
    </row>
    <row r="103" s="14" customFormat="1">
      <c r="A103" s="14"/>
      <c r="B103" s="246"/>
      <c r="C103" s="247"/>
      <c r="D103" s="236" t="s">
        <v>147</v>
      </c>
      <c r="E103" s="248" t="s">
        <v>19</v>
      </c>
      <c r="F103" s="249" t="s">
        <v>149</v>
      </c>
      <c r="G103" s="247"/>
      <c r="H103" s="250">
        <v>4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147</v>
      </c>
      <c r="AU103" s="256" t="s">
        <v>79</v>
      </c>
      <c r="AV103" s="14" t="s">
        <v>143</v>
      </c>
      <c r="AW103" s="14" t="s">
        <v>32</v>
      </c>
      <c r="AX103" s="14" t="s">
        <v>77</v>
      </c>
      <c r="AY103" s="256" t="s">
        <v>137</v>
      </c>
    </row>
    <row r="104" s="2" customFormat="1" ht="16.5" customHeight="1">
      <c r="A104" s="40"/>
      <c r="B104" s="41"/>
      <c r="C104" s="257" t="s">
        <v>168</v>
      </c>
      <c r="D104" s="257" t="s">
        <v>192</v>
      </c>
      <c r="E104" s="258" t="s">
        <v>463</v>
      </c>
      <c r="F104" s="259" t="s">
        <v>464</v>
      </c>
      <c r="G104" s="260" t="s">
        <v>214</v>
      </c>
      <c r="H104" s="261">
        <v>3</v>
      </c>
      <c r="I104" s="262"/>
      <c r="J104" s="263">
        <f>ROUND(I104*H104,2)</f>
        <v>0</v>
      </c>
      <c r="K104" s="264"/>
      <c r="L104" s="265"/>
      <c r="M104" s="266" t="s">
        <v>19</v>
      </c>
      <c r="N104" s="267" t="s">
        <v>41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186</v>
      </c>
      <c r="AT104" s="227" t="s">
        <v>192</v>
      </c>
      <c r="AU104" s="227" t="s">
        <v>79</v>
      </c>
      <c r="AY104" s="19" t="s">
        <v>137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77</v>
      </c>
      <c r="BK104" s="228">
        <f>ROUND(I104*H104,2)</f>
        <v>0</v>
      </c>
      <c r="BL104" s="19" t="s">
        <v>143</v>
      </c>
      <c r="BM104" s="227" t="s">
        <v>465</v>
      </c>
    </row>
    <row r="105" s="2" customFormat="1" ht="24.15" customHeight="1">
      <c r="A105" s="40"/>
      <c r="B105" s="41"/>
      <c r="C105" s="257" t="s">
        <v>174</v>
      </c>
      <c r="D105" s="257" t="s">
        <v>192</v>
      </c>
      <c r="E105" s="258" t="s">
        <v>466</v>
      </c>
      <c r="F105" s="259" t="s">
        <v>467</v>
      </c>
      <c r="G105" s="260" t="s">
        <v>214</v>
      </c>
      <c r="H105" s="261">
        <v>1</v>
      </c>
      <c r="I105" s="262"/>
      <c r="J105" s="263">
        <f>ROUND(I105*H105,2)</f>
        <v>0</v>
      </c>
      <c r="K105" s="264"/>
      <c r="L105" s="265"/>
      <c r="M105" s="266" t="s">
        <v>19</v>
      </c>
      <c r="N105" s="267" t="s">
        <v>41</v>
      </c>
      <c r="O105" s="86"/>
      <c r="P105" s="225">
        <f>O105*H105</f>
        <v>0</v>
      </c>
      <c r="Q105" s="225">
        <v>0.0080000000000000002</v>
      </c>
      <c r="R105" s="225">
        <f>Q105*H105</f>
        <v>0.0080000000000000002</v>
      </c>
      <c r="S105" s="225">
        <v>0</v>
      </c>
      <c r="T105" s="22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7" t="s">
        <v>186</v>
      </c>
      <c r="AT105" s="227" t="s">
        <v>192</v>
      </c>
      <c r="AU105" s="227" t="s">
        <v>79</v>
      </c>
      <c r="AY105" s="19" t="s">
        <v>137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19" t="s">
        <v>77</v>
      </c>
      <c r="BK105" s="228">
        <f>ROUND(I105*H105,2)</f>
        <v>0</v>
      </c>
      <c r="BL105" s="19" t="s">
        <v>143</v>
      </c>
      <c r="BM105" s="227" t="s">
        <v>468</v>
      </c>
    </row>
    <row r="106" s="2" customFormat="1" ht="24.15" customHeight="1">
      <c r="A106" s="40"/>
      <c r="B106" s="41"/>
      <c r="C106" s="215" t="s">
        <v>180</v>
      </c>
      <c r="D106" s="215" t="s">
        <v>139</v>
      </c>
      <c r="E106" s="216" t="s">
        <v>469</v>
      </c>
      <c r="F106" s="217" t="s">
        <v>470</v>
      </c>
      <c r="G106" s="218" t="s">
        <v>214</v>
      </c>
      <c r="H106" s="219">
        <v>2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41</v>
      </c>
      <c r="O106" s="86"/>
      <c r="P106" s="225">
        <f>O106*H106</f>
        <v>0</v>
      </c>
      <c r="Q106" s="225">
        <v>0.00167</v>
      </c>
      <c r="R106" s="225">
        <f>Q106*H106</f>
        <v>0.0033400000000000001</v>
      </c>
      <c r="S106" s="225">
        <v>0.013769999999999999</v>
      </c>
      <c r="T106" s="226">
        <f>S106*H106</f>
        <v>0.027539999999999999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143</v>
      </c>
      <c r="AT106" s="227" t="s">
        <v>139</v>
      </c>
      <c r="AU106" s="227" t="s">
        <v>79</v>
      </c>
      <c r="AY106" s="19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77</v>
      </c>
      <c r="BK106" s="228">
        <f>ROUND(I106*H106,2)</f>
        <v>0</v>
      </c>
      <c r="BL106" s="19" t="s">
        <v>143</v>
      </c>
      <c r="BM106" s="227" t="s">
        <v>471</v>
      </c>
    </row>
    <row r="107" s="2" customFormat="1">
      <c r="A107" s="40"/>
      <c r="B107" s="41"/>
      <c r="C107" s="42"/>
      <c r="D107" s="229" t="s">
        <v>145</v>
      </c>
      <c r="E107" s="42"/>
      <c r="F107" s="230" t="s">
        <v>472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145</v>
      </c>
      <c r="AU107" s="19" t="s">
        <v>79</v>
      </c>
    </row>
    <row r="108" s="13" customFormat="1">
      <c r="A108" s="13"/>
      <c r="B108" s="234"/>
      <c r="C108" s="235"/>
      <c r="D108" s="236" t="s">
        <v>147</v>
      </c>
      <c r="E108" s="237" t="s">
        <v>19</v>
      </c>
      <c r="F108" s="238" t="s">
        <v>473</v>
      </c>
      <c r="G108" s="235"/>
      <c r="H108" s="239">
        <v>2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147</v>
      </c>
      <c r="AU108" s="245" t="s">
        <v>79</v>
      </c>
      <c r="AV108" s="13" t="s">
        <v>79</v>
      </c>
      <c r="AW108" s="13" t="s">
        <v>32</v>
      </c>
      <c r="AX108" s="13" t="s">
        <v>70</v>
      </c>
      <c r="AY108" s="245" t="s">
        <v>137</v>
      </c>
    </row>
    <row r="109" s="14" customFormat="1">
      <c r="A109" s="14"/>
      <c r="B109" s="246"/>
      <c r="C109" s="247"/>
      <c r="D109" s="236" t="s">
        <v>147</v>
      </c>
      <c r="E109" s="248" t="s">
        <v>19</v>
      </c>
      <c r="F109" s="249" t="s">
        <v>149</v>
      </c>
      <c r="G109" s="247"/>
      <c r="H109" s="250">
        <v>2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147</v>
      </c>
      <c r="AU109" s="256" t="s">
        <v>79</v>
      </c>
      <c r="AV109" s="14" t="s">
        <v>143</v>
      </c>
      <c r="AW109" s="14" t="s">
        <v>32</v>
      </c>
      <c r="AX109" s="14" t="s">
        <v>77</v>
      </c>
      <c r="AY109" s="256" t="s">
        <v>137</v>
      </c>
    </row>
    <row r="110" s="2" customFormat="1" ht="16.5" customHeight="1">
      <c r="A110" s="40"/>
      <c r="B110" s="41"/>
      <c r="C110" s="257" t="s">
        <v>186</v>
      </c>
      <c r="D110" s="257" t="s">
        <v>192</v>
      </c>
      <c r="E110" s="258" t="s">
        <v>474</v>
      </c>
      <c r="F110" s="259" t="s">
        <v>475</v>
      </c>
      <c r="G110" s="260" t="s">
        <v>214</v>
      </c>
      <c r="H110" s="261">
        <v>2</v>
      </c>
      <c r="I110" s="262"/>
      <c r="J110" s="263">
        <f>ROUND(I110*H110,2)</f>
        <v>0</v>
      </c>
      <c r="K110" s="264"/>
      <c r="L110" s="265"/>
      <c r="M110" s="266" t="s">
        <v>19</v>
      </c>
      <c r="N110" s="267" t="s">
        <v>41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186</v>
      </c>
      <c r="AT110" s="227" t="s">
        <v>192</v>
      </c>
      <c r="AU110" s="227" t="s">
        <v>79</v>
      </c>
      <c r="AY110" s="19" t="s">
        <v>137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9" t="s">
        <v>77</v>
      </c>
      <c r="BK110" s="228">
        <f>ROUND(I110*H110,2)</f>
        <v>0</v>
      </c>
      <c r="BL110" s="19" t="s">
        <v>143</v>
      </c>
      <c r="BM110" s="227" t="s">
        <v>476</v>
      </c>
    </row>
    <row r="111" s="2" customFormat="1" ht="24.15" customHeight="1">
      <c r="A111" s="40"/>
      <c r="B111" s="41"/>
      <c r="C111" s="215" t="s">
        <v>191</v>
      </c>
      <c r="D111" s="215" t="s">
        <v>139</v>
      </c>
      <c r="E111" s="216" t="s">
        <v>477</v>
      </c>
      <c r="F111" s="217" t="s">
        <v>478</v>
      </c>
      <c r="G111" s="218" t="s">
        <v>214</v>
      </c>
      <c r="H111" s="219">
        <v>2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41</v>
      </c>
      <c r="O111" s="86"/>
      <c r="P111" s="225">
        <f>O111*H111</f>
        <v>0</v>
      </c>
      <c r="Q111" s="225">
        <v>0.00296</v>
      </c>
      <c r="R111" s="225">
        <f>Q111*H111</f>
        <v>0.0059199999999999999</v>
      </c>
      <c r="S111" s="225">
        <v>0.02656</v>
      </c>
      <c r="T111" s="226">
        <f>S111*H111</f>
        <v>0.053120000000000001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143</v>
      </c>
      <c r="AT111" s="227" t="s">
        <v>139</v>
      </c>
      <c r="AU111" s="227" t="s">
        <v>79</v>
      </c>
      <c r="AY111" s="19" t="s">
        <v>137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77</v>
      </c>
      <c r="BK111" s="228">
        <f>ROUND(I111*H111,2)</f>
        <v>0</v>
      </c>
      <c r="BL111" s="19" t="s">
        <v>143</v>
      </c>
      <c r="BM111" s="227" t="s">
        <v>479</v>
      </c>
    </row>
    <row r="112" s="2" customFormat="1">
      <c r="A112" s="40"/>
      <c r="B112" s="41"/>
      <c r="C112" s="42"/>
      <c r="D112" s="229" t="s">
        <v>145</v>
      </c>
      <c r="E112" s="42"/>
      <c r="F112" s="230" t="s">
        <v>480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79</v>
      </c>
    </row>
    <row r="113" s="13" customFormat="1">
      <c r="A113" s="13"/>
      <c r="B113" s="234"/>
      <c r="C113" s="235"/>
      <c r="D113" s="236" t="s">
        <v>147</v>
      </c>
      <c r="E113" s="237" t="s">
        <v>19</v>
      </c>
      <c r="F113" s="238" t="s">
        <v>481</v>
      </c>
      <c r="G113" s="235"/>
      <c r="H113" s="239">
        <v>1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147</v>
      </c>
      <c r="AU113" s="245" t="s">
        <v>79</v>
      </c>
      <c r="AV113" s="13" t="s">
        <v>79</v>
      </c>
      <c r="AW113" s="13" t="s">
        <v>32</v>
      </c>
      <c r="AX113" s="13" t="s">
        <v>70</v>
      </c>
      <c r="AY113" s="245" t="s">
        <v>137</v>
      </c>
    </row>
    <row r="114" s="13" customFormat="1">
      <c r="A114" s="13"/>
      <c r="B114" s="234"/>
      <c r="C114" s="235"/>
      <c r="D114" s="236" t="s">
        <v>147</v>
      </c>
      <c r="E114" s="237" t="s">
        <v>19</v>
      </c>
      <c r="F114" s="238" t="s">
        <v>462</v>
      </c>
      <c r="G114" s="235"/>
      <c r="H114" s="239">
        <v>1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147</v>
      </c>
      <c r="AU114" s="245" t="s">
        <v>79</v>
      </c>
      <c r="AV114" s="13" t="s">
        <v>79</v>
      </c>
      <c r="AW114" s="13" t="s">
        <v>32</v>
      </c>
      <c r="AX114" s="13" t="s">
        <v>70</v>
      </c>
      <c r="AY114" s="245" t="s">
        <v>137</v>
      </c>
    </row>
    <row r="115" s="14" customFormat="1">
      <c r="A115" s="14"/>
      <c r="B115" s="246"/>
      <c r="C115" s="247"/>
      <c r="D115" s="236" t="s">
        <v>147</v>
      </c>
      <c r="E115" s="248" t="s">
        <v>19</v>
      </c>
      <c r="F115" s="249" t="s">
        <v>149</v>
      </c>
      <c r="G115" s="247"/>
      <c r="H115" s="250">
        <v>2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6" t="s">
        <v>147</v>
      </c>
      <c r="AU115" s="256" t="s">
        <v>79</v>
      </c>
      <c r="AV115" s="14" t="s">
        <v>143</v>
      </c>
      <c r="AW115" s="14" t="s">
        <v>32</v>
      </c>
      <c r="AX115" s="14" t="s">
        <v>77</v>
      </c>
      <c r="AY115" s="256" t="s">
        <v>137</v>
      </c>
    </row>
    <row r="116" s="2" customFormat="1" ht="16.5" customHeight="1">
      <c r="A116" s="40"/>
      <c r="B116" s="41"/>
      <c r="C116" s="257" t="s">
        <v>199</v>
      </c>
      <c r="D116" s="257" t="s">
        <v>192</v>
      </c>
      <c r="E116" s="258" t="s">
        <v>482</v>
      </c>
      <c r="F116" s="259" t="s">
        <v>483</v>
      </c>
      <c r="G116" s="260" t="s">
        <v>214</v>
      </c>
      <c r="H116" s="261">
        <v>1</v>
      </c>
      <c r="I116" s="262"/>
      <c r="J116" s="263">
        <f>ROUND(I116*H116,2)</f>
        <v>0</v>
      </c>
      <c r="K116" s="264"/>
      <c r="L116" s="265"/>
      <c r="M116" s="266" t="s">
        <v>19</v>
      </c>
      <c r="N116" s="267" t="s">
        <v>41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186</v>
      </c>
      <c r="AT116" s="227" t="s">
        <v>192</v>
      </c>
      <c r="AU116" s="227" t="s">
        <v>79</v>
      </c>
      <c r="AY116" s="19" t="s">
        <v>137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77</v>
      </c>
      <c r="BK116" s="228">
        <f>ROUND(I116*H116,2)</f>
        <v>0</v>
      </c>
      <c r="BL116" s="19" t="s">
        <v>143</v>
      </c>
      <c r="BM116" s="227" t="s">
        <v>484</v>
      </c>
    </row>
    <row r="117" s="2" customFormat="1" ht="24.15" customHeight="1">
      <c r="A117" s="40"/>
      <c r="B117" s="41"/>
      <c r="C117" s="257" t="s">
        <v>205</v>
      </c>
      <c r="D117" s="257" t="s">
        <v>192</v>
      </c>
      <c r="E117" s="258" t="s">
        <v>485</v>
      </c>
      <c r="F117" s="259" t="s">
        <v>486</v>
      </c>
      <c r="G117" s="260" t="s">
        <v>214</v>
      </c>
      <c r="H117" s="261">
        <v>1</v>
      </c>
      <c r="I117" s="262"/>
      <c r="J117" s="263">
        <f>ROUND(I117*H117,2)</f>
        <v>0</v>
      </c>
      <c r="K117" s="264"/>
      <c r="L117" s="265"/>
      <c r="M117" s="266" t="s">
        <v>19</v>
      </c>
      <c r="N117" s="267" t="s">
        <v>41</v>
      </c>
      <c r="O117" s="86"/>
      <c r="P117" s="225">
        <f>O117*H117</f>
        <v>0</v>
      </c>
      <c r="Q117" s="225">
        <v>0.014</v>
      </c>
      <c r="R117" s="225">
        <f>Q117*H117</f>
        <v>0.014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186</v>
      </c>
      <c r="AT117" s="227" t="s">
        <v>192</v>
      </c>
      <c r="AU117" s="227" t="s">
        <v>79</v>
      </c>
      <c r="AY117" s="19" t="s">
        <v>137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77</v>
      </c>
      <c r="BK117" s="228">
        <f>ROUND(I117*H117,2)</f>
        <v>0</v>
      </c>
      <c r="BL117" s="19" t="s">
        <v>143</v>
      </c>
      <c r="BM117" s="227" t="s">
        <v>487</v>
      </c>
    </row>
    <row r="118" s="2" customFormat="1" ht="24.15" customHeight="1">
      <c r="A118" s="40"/>
      <c r="B118" s="41"/>
      <c r="C118" s="215" t="s">
        <v>211</v>
      </c>
      <c r="D118" s="215" t="s">
        <v>139</v>
      </c>
      <c r="E118" s="216" t="s">
        <v>488</v>
      </c>
      <c r="F118" s="217" t="s">
        <v>489</v>
      </c>
      <c r="G118" s="218" t="s">
        <v>214</v>
      </c>
      <c r="H118" s="219">
        <v>2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41</v>
      </c>
      <c r="O118" s="86"/>
      <c r="P118" s="225">
        <f>O118*H118</f>
        <v>0</v>
      </c>
      <c r="Q118" s="225">
        <v>0.0030100000000000001</v>
      </c>
      <c r="R118" s="225">
        <f>Q118*H118</f>
        <v>0.0060200000000000002</v>
      </c>
      <c r="S118" s="225">
        <v>0.037909999999999999</v>
      </c>
      <c r="T118" s="226">
        <f>S118*H118</f>
        <v>0.075819999999999999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143</v>
      </c>
      <c r="AT118" s="227" t="s">
        <v>139</v>
      </c>
      <c r="AU118" s="227" t="s">
        <v>79</v>
      </c>
      <c r="AY118" s="19" t="s">
        <v>137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77</v>
      </c>
      <c r="BK118" s="228">
        <f>ROUND(I118*H118,2)</f>
        <v>0</v>
      </c>
      <c r="BL118" s="19" t="s">
        <v>143</v>
      </c>
      <c r="BM118" s="227" t="s">
        <v>490</v>
      </c>
    </row>
    <row r="119" s="2" customFormat="1">
      <c r="A119" s="40"/>
      <c r="B119" s="41"/>
      <c r="C119" s="42"/>
      <c r="D119" s="229" t="s">
        <v>145</v>
      </c>
      <c r="E119" s="42"/>
      <c r="F119" s="230" t="s">
        <v>491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79</v>
      </c>
    </row>
    <row r="120" s="13" customFormat="1">
      <c r="A120" s="13"/>
      <c r="B120" s="234"/>
      <c r="C120" s="235"/>
      <c r="D120" s="236" t="s">
        <v>147</v>
      </c>
      <c r="E120" s="237" t="s">
        <v>19</v>
      </c>
      <c r="F120" s="238" t="s">
        <v>481</v>
      </c>
      <c r="G120" s="235"/>
      <c r="H120" s="239">
        <v>1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147</v>
      </c>
      <c r="AU120" s="245" t="s">
        <v>79</v>
      </c>
      <c r="AV120" s="13" t="s">
        <v>79</v>
      </c>
      <c r="AW120" s="13" t="s">
        <v>32</v>
      </c>
      <c r="AX120" s="13" t="s">
        <v>70</v>
      </c>
      <c r="AY120" s="245" t="s">
        <v>137</v>
      </c>
    </row>
    <row r="121" s="13" customFormat="1">
      <c r="A121" s="13"/>
      <c r="B121" s="234"/>
      <c r="C121" s="235"/>
      <c r="D121" s="236" t="s">
        <v>147</v>
      </c>
      <c r="E121" s="237" t="s">
        <v>19</v>
      </c>
      <c r="F121" s="238" t="s">
        <v>462</v>
      </c>
      <c r="G121" s="235"/>
      <c r="H121" s="239">
        <v>1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147</v>
      </c>
      <c r="AU121" s="245" t="s">
        <v>79</v>
      </c>
      <c r="AV121" s="13" t="s">
        <v>79</v>
      </c>
      <c r="AW121" s="13" t="s">
        <v>32</v>
      </c>
      <c r="AX121" s="13" t="s">
        <v>70</v>
      </c>
      <c r="AY121" s="245" t="s">
        <v>137</v>
      </c>
    </row>
    <row r="122" s="14" customFormat="1">
      <c r="A122" s="14"/>
      <c r="B122" s="246"/>
      <c r="C122" s="247"/>
      <c r="D122" s="236" t="s">
        <v>147</v>
      </c>
      <c r="E122" s="248" t="s">
        <v>19</v>
      </c>
      <c r="F122" s="249" t="s">
        <v>149</v>
      </c>
      <c r="G122" s="247"/>
      <c r="H122" s="250">
        <v>2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147</v>
      </c>
      <c r="AU122" s="256" t="s">
        <v>79</v>
      </c>
      <c r="AV122" s="14" t="s">
        <v>143</v>
      </c>
      <c r="AW122" s="14" t="s">
        <v>32</v>
      </c>
      <c r="AX122" s="14" t="s">
        <v>77</v>
      </c>
      <c r="AY122" s="256" t="s">
        <v>137</v>
      </c>
    </row>
    <row r="123" s="2" customFormat="1" ht="16.5" customHeight="1">
      <c r="A123" s="40"/>
      <c r="B123" s="41"/>
      <c r="C123" s="257" t="s">
        <v>219</v>
      </c>
      <c r="D123" s="257" t="s">
        <v>192</v>
      </c>
      <c r="E123" s="258" t="s">
        <v>492</v>
      </c>
      <c r="F123" s="259" t="s">
        <v>493</v>
      </c>
      <c r="G123" s="260" t="s">
        <v>214</v>
      </c>
      <c r="H123" s="261">
        <v>1</v>
      </c>
      <c r="I123" s="262"/>
      <c r="J123" s="263">
        <f>ROUND(I123*H123,2)</f>
        <v>0</v>
      </c>
      <c r="K123" s="264"/>
      <c r="L123" s="265"/>
      <c r="M123" s="266" t="s">
        <v>19</v>
      </c>
      <c r="N123" s="267" t="s">
        <v>41</v>
      </c>
      <c r="O123" s="8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7" t="s">
        <v>186</v>
      </c>
      <c r="AT123" s="227" t="s">
        <v>192</v>
      </c>
      <c r="AU123" s="227" t="s">
        <v>79</v>
      </c>
      <c r="AY123" s="19" t="s">
        <v>137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9" t="s">
        <v>77</v>
      </c>
      <c r="BK123" s="228">
        <f>ROUND(I123*H123,2)</f>
        <v>0</v>
      </c>
      <c r="BL123" s="19" t="s">
        <v>143</v>
      </c>
      <c r="BM123" s="227" t="s">
        <v>494</v>
      </c>
    </row>
    <row r="124" s="2" customFormat="1" ht="24.15" customHeight="1">
      <c r="A124" s="40"/>
      <c r="B124" s="41"/>
      <c r="C124" s="257" t="s">
        <v>225</v>
      </c>
      <c r="D124" s="257" t="s">
        <v>192</v>
      </c>
      <c r="E124" s="258" t="s">
        <v>495</v>
      </c>
      <c r="F124" s="259" t="s">
        <v>496</v>
      </c>
      <c r="G124" s="260" t="s">
        <v>214</v>
      </c>
      <c r="H124" s="261">
        <v>1</v>
      </c>
      <c r="I124" s="262"/>
      <c r="J124" s="263">
        <f>ROUND(I124*H124,2)</f>
        <v>0</v>
      </c>
      <c r="K124" s="264"/>
      <c r="L124" s="265"/>
      <c r="M124" s="266" t="s">
        <v>19</v>
      </c>
      <c r="N124" s="267" t="s">
        <v>41</v>
      </c>
      <c r="O124" s="86"/>
      <c r="P124" s="225">
        <f>O124*H124</f>
        <v>0</v>
      </c>
      <c r="Q124" s="225">
        <v>0.031</v>
      </c>
      <c r="R124" s="225">
        <f>Q124*H124</f>
        <v>0.031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186</v>
      </c>
      <c r="AT124" s="227" t="s">
        <v>192</v>
      </c>
      <c r="AU124" s="227" t="s">
        <v>79</v>
      </c>
      <c r="AY124" s="19" t="s">
        <v>137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77</v>
      </c>
      <c r="BK124" s="228">
        <f>ROUND(I124*H124,2)</f>
        <v>0</v>
      </c>
      <c r="BL124" s="19" t="s">
        <v>143</v>
      </c>
      <c r="BM124" s="227" t="s">
        <v>497</v>
      </c>
    </row>
    <row r="125" s="2" customFormat="1" ht="24.15" customHeight="1">
      <c r="A125" s="40"/>
      <c r="B125" s="41"/>
      <c r="C125" s="215" t="s">
        <v>8</v>
      </c>
      <c r="D125" s="215" t="s">
        <v>139</v>
      </c>
      <c r="E125" s="216" t="s">
        <v>498</v>
      </c>
      <c r="F125" s="217" t="s">
        <v>499</v>
      </c>
      <c r="G125" s="218" t="s">
        <v>214</v>
      </c>
      <c r="H125" s="219">
        <v>10</v>
      </c>
      <c r="I125" s="220"/>
      <c r="J125" s="221">
        <f>ROUND(I125*H125,2)</f>
        <v>0</v>
      </c>
      <c r="K125" s="222"/>
      <c r="L125" s="46"/>
      <c r="M125" s="223" t="s">
        <v>19</v>
      </c>
      <c r="N125" s="224" t="s">
        <v>41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143</v>
      </c>
      <c r="AT125" s="227" t="s">
        <v>139</v>
      </c>
      <c r="AU125" s="227" t="s">
        <v>79</v>
      </c>
      <c r="AY125" s="19" t="s">
        <v>137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9" t="s">
        <v>77</v>
      </c>
      <c r="BK125" s="228">
        <f>ROUND(I125*H125,2)</f>
        <v>0</v>
      </c>
      <c r="BL125" s="19" t="s">
        <v>143</v>
      </c>
      <c r="BM125" s="227" t="s">
        <v>500</v>
      </c>
    </row>
    <row r="126" s="2" customFormat="1">
      <c r="A126" s="40"/>
      <c r="B126" s="41"/>
      <c r="C126" s="42"/>
      <c r="D126" s="229" t="s">
        <v>145</v>
      </c>
      <c r="E126" s="42"/>
      <c r="F126" s="230" t="s">
        <v>501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145</v>
      </c>
      <c r="AU126" s="19" t="s">
        <v>79</v>
      </c>
    </row>
    <row r="127" s="2" customFormat="1" ht="24.15" customHeight="1">
      <c r="A127" s="40"/>
      <c r="B127" s="41"/>
      <c r="C127" s="215" t="s">
        <v>236</v>
      </c>
      <c r="D127" s="215" t="s">
        <v>139</v>
      </c>
      <c r="E127" s="216" t="s">
        <v>502</v>
      </c>
      <c r="F127" s="217" t="s">
        <v>503</v>
      </c>
      <c r="G127" s="218" t="s">
        <v>374</v>
      </c>
      <c r="H127" s="219">
        <v>15.300000000000001</v>
      </c>
      <c r="I127" s="220"/>
      <c r="J127" s="221">
        <f>ROUND(I127*H127,2)</f>
        <v>0</v>
      </c>
      <c r="K127" s="222"/>
      <c r="L127" s="46"/>
      <c r="M127" s="223" t="s">
        <v>19</v>
      </c>
      <c r="N127" s="224" t="s">
        <v>41</v>
      </c>
      <c r="O127" s="86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7" t="s">
        <v>143</v>
      </c>
      <c r="AT127" s="227" t="s">
        <v>139</v>
      </c>
      <c r="AU127" s="227" t="s">
        <v>79</v>
      </c>
      <c r="AY127" s="19" t="s">
        <v>137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9" t="s">
        <v>77</v>
      </c>
      <c r="BK127" s="228">
        <f>ROUND(I127*H127,2)</f>
        <v>0</v>
      </c>
      <c r="BL127" s="19" t="s">
        <v>143</v>
      </c>
      <c r="BM127" s="227" t="s">
        <v>504</v>
      </c>
    </row>
    <row r="128" s="2" customFormat="1">
      <c r="A128" s="40"/>
      <c r="B128" s="41"/>
      <c r="C128" s="42"/>
      <c r="D128" s="229" t="s">
        <v>145</v>
      </c>
      <c r="E128" s="42"/>
      <c r="F128" s="230" t="s">
        <v>505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79</v>
      </c>
    </row>
    <row r="129" s="13" customFormat="1">
      <c r="A129" s="13"/>
      <c r="B129" s="234"/>
      <c r="C129" s="235"/>
      <c r="D129" s="236" t="s">
        <v>147</v>
      </c>
      <c r="E129" s="237" t="s">
        <v>19</v>
      </c>
      <c r="F129" s="238" t="s">
        <v>506</v>
      </c>
      <c r="G129" s="235"/>
      <c r="H129" s="239">
        <v>15.300000000000001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147</v>
      </c>
      <c r="AU129" s="245" t="s">
        <v>79</v>
      </c>
      <c r="AV129" s="13" t="s">
        <v>79</v>
      </c>
      <c r="AW129" s="13" t="s">
        <v>32</v>
      </c>
      <c r="AX129" s="13" t="s">
        <v>70</v>
      </c>
      <c r="AY129" s="245" t="s">
        <v>137</v>
      </c>
    </row>
    <row r="130" s="14" customFormat="1">
      <c r="A130" s="14"/>
      <c r="B130" s="246"/>
      <c r="C130" s="247"/>
      <c r="D130" s="236" t="s">
        <v>147</v>
      </c>
      <c r="E130" s="248" t="s">
        <v>19</v>
      </c>
      <c r="F130" s="249" t="s">
        <v>149</v>
      </c>
      <c r="G130" s="247"/>
      <c r="H130" s="250">
        <v>15.300000000000001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6" t="s">
        <v>147</v>
      </c>
      <c r="AU130" s="256" t="s">
        <v>79</v>
      </c>
      <c r="AV130" s="14" t="s">
        <v>143</v>
      </c>
      <c r="AW130" s="14" t="s">
        <v>32</v>
      </c>
      <c r="AX130" s="14" t="s">
        <v>77</v>
      </c>
      <c r="AY130" s="256" t="s">
        <v>137</v>
      </c>
    </row>
    <row r="131" s="2" customFormat="1" ht="16.5" customHeight="1">
      <c r="A131" s="40"/>
      <c r="B131" s="41"/>
      <c r="C131" s="257" t="s">
        <v>242</v>
      </c>
      <c r="D131" s="257" t="s">
        <v>192</v>
      </c>
      <c r="E131" s="258" t="s">
        <v>507</v>
      </c>
      <c r="F131" s="259" t="s">
        <v>508</v>
      </c>
      <c r="G131" s="260" t="s">
        <v>374</v>
      </c>
      <c r="H131" s="261">
        <v>15.529999999999999</v>
      </c>
      <c r="I131" s="262"/>
      <c r="J131" s="263">
        <f>ROUND(I131*H131,2)</f>
        <v>0</v>
      </c>
      <c r="K131" s="264"/>
      <c r="L131" s="265"/>
      <c r="M131" s="266" t="s">
        <v>19</v>
      </c>
      <c r="N131" s="267" t="s">
        <v>41</v>
      </c>
      <c r="O131" s="86"/>
      <c r="P131" s="225">
        <f>O131*H131</f>
        <v>0</v>
      </c>
      <c r="Q131" s="225">
        <v>0.00106</v>
      </c>
      <c r="R131" s="225">
        <f>Q131*H131</f>
        <v>0.016461799999999999</v>
      </c>
      <c r="S131" s="225">
        <v>0</v>
      </c>
      <c r="T131" s="22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7" t="s">
        <v>186</v>
      </c>
      <c r="AT131" s="227" t="s">
        <v>192</v>
      </c>
      <c r="AU131" s="227" t="s">
        <v>79</v>
      </c>
      <c r="AY131" s="19" t="s">
        <v>137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9" t="s">
        <v>77</v>
      </c>
      <c r="BK131" s="228">
        <f>ROUND(I131*H131,2)</f>
        <v>0</v>
      </c>
      <c r="BL131" s="19" t="s">
        <v>143</v>
      </c>
      <c r="BM131" s="227" t="s">
        <v>509</v>
      </c>
    </row>
    <row r="132" s="13" customFormat="1">
      <c r="A132" s="13"/>
      <c r="B132" s="234"/>
      <c r="C132" s="235"/>
      <c r="D132" s="236" t="s">
        <v>147</v>
      </c>
      <c r="E132" s="235"/>
      <c r="F132" s="238" t="s">
        <v>510</v>
      </c>
      <c r="G132" s="235"/>
      <c r="H132" s="239">
        <v>15.529999999999999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147</v>
      </c>
      <c r="AU132" s="245" t="s">
        <v>79</v>
      </c>
      <c r="AV132" s="13" t="s">
        <v>79</v>
      </c>
      <c r="AW132" s="13" t="s">
        <v>4</v>
      </c>
      <c r="AX132" s="13" t="s">
        <v>77</v>
      </c>
      <c r="AY132" s="245" t="s">
        <v>137</v>
      </c>
    </row>
    <row r="133" s="2" customFormat="1" ht="24.15" customHeight="1">
      <c r="A133" s="40"/>
      <c r="B133" s="41"/>
      <c r="C133" s="215" t="s">
        <v>250</v>
      </c>
      <c r="D133" s="215" t="s">
        <v>139</v>
      </c>
      <c r="E133" s="216" t="s">
        <v>511</v>
      </c>
      <c r="F133" s="217" t="s">
        <v>512</v>
      </c>
      <c r="G133" s="218" t="s">
        <v>374</v>
      </c>
      <c r="H133" s="219">
        <v>39</v>
      </c>
      <c r="I133" s="220"/>
      <c r="J133" s="221">
        <f>ROUND(I133*H133,2)</f>
        <v>0</v>
      </c>
      <c r="K133" s="222"/>
      <c r="L133" s="46"/>
      <c r="M133" s="223" t="s">
        <v>19</v>
      </c>
      <c r="N133" s="224" t="s">
        <v>41</v>
      </c>
      <c r="O133" s="86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7" t="s">
        <v>143</v>
      </c>
      <c r="AT133" s="227" t="s">
        <v>139</v>
      </c>
      <c r="AU133" s="227" t="s">
        <v>79</v>
      </c>
      <c r="AY133" s="19" t="s">
        <v>137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9" t="s">
        <v>77</v>
      </c>
      <c r="BK133" s="228">
        <f>ROUND(I133*H133,2)</f>
        <v>0</v>
      </c>
      <c r="BL133" s="19" t="s">
        <v>143</v>
      </c>
      <c r="BM133" s="227" t="s">
        <v>513</v>
      </c>
    </row>
    <row r="134" s="2" customFormat="1">
      <c r="A134" s="40"/>
      <c r="B134" s="41"/>
      <c r="C134" s="42"/>
      <c r="D134" s="229" t="s">
        <v>145</v>
      </c>
      <c r="E134" s="42"/>
      <c r="F134" s="230" t="s">
        <v>514</v>
      </c>
      <c r="G134" s="42"/>
      <c r="H134" s="42"/>
      <c r="I134" s="231"/>
      <c r="J134" s="42"/>
      <c r="K134" s="42"/>
      <c r="L134" s="46"/>
      <c r="M134" s="232"/>
      <c r="N134" s="23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145</v>
      </c>
      <c r="AU134" s="19" t="s">
        <v>79</v>
      </c>
    </row>
    <row r="135" s="13" customFormat="1">
      <c r="A135" s="13"/>
      <c r="B135" s="234"/>
      <c r="C135" s="235"/>
      <c r="D135" s="236" t="s">
        <v>147</v>
      </c>
      <c r="E135" s="237" t="s">
        <v>19</v>
      </c>
      <c r="F135" s="238" t="s">
        <v>515</v>
      </c>
      <c r="G135" s="235"/>
      <c r="H135" s="239">
        <v>39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147</v>
      </c>
      <c r="AU135" s="245" t="s">
        <v>79</v>
      </c>
      <c r="AV135" s="13" t="s">
        <v>79</v>
      </c>
      <c r="AW135" s="13" t="s">
        <v>32</v>
      </c>
      <c r="AX135" s="13" t="s">
        <v>70</v>
      </c>
      <c r="AY135" s="245" t="s">
        <v>137</v>
      </c>
    </row>
    <row r="136" s="14" customFormat="1">
      <c r="A136" s="14"/>
      <c r="B136" s="246"/>
      <c r="C136" s="247"/>
      <c r="D136" s="236" t="s">
        <v>147</v>
      </c>
      <c r="E136" s="248" t="s">
        <v>19</v>
      </c>
      <c r="F136" s="249" t="s">
        <v>149</v>
      </c>
      <c r="G136" s="247"/>
      <c r="H136" s="250">
        <v>39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147</v>
      </c>
      <c r="AU136" s="256" t="s">
        <v>79</v>
      </c>
      <c r="AV136" s="14" t="s">
        <v>143</v>
      </c>
      <c r="AW136" s="14" t="s">
        <v>32</v>
      </c>
      <c r="AX136" s="14" t="s">
        <v>77</v>
      </c>
      <c r="AY136" s="256" t="s">
        <v>137</v>
      </c>
    </row>
    <row r="137" s="2" customFormat="1" ht="16.5" customHeight="1">
      <c r="A137" s="40"/>
      <c r="B137" s="41"/>
      <c r="C137" s="257" t="s">
        <v>259</v>
      </c>
      <c r="D137" s="257" t="s">
        <v>192</v>
      </c>
      <c r="E137" s="258" t="s">
        <v>516</v>
      </c>
      <c r="F137" s="259" t="s">
        <v>517</v>
      </c>
      <c r="G137" s="260" t="s">
        <v>374</v>
      </c>
      <c r="H137" s="261">
        <v>39.585000000000001</v>
      </c>
      <c r="I137" s="262"/>
      <c r="J137" s="263">
        <f>ROUND(I137*H137,2)</f>
        <v>0</v>
      </c>
      <c r="K137" s="264"/>
      <c r="L137" s="265"/>
      <c r="M137" s="266" t="s">
        <v>19</v>
      </c>
      <c r="N137" s="267" t="s">
        <v>41</v>
      </c>
      <c r="O137" s="86"/>
      <c r="P137" s="225">
        <f>O137*H137</f>
        <v>0</v>
      </c>
      <c r="Q137" s="225">
        <v>0.00214</v>
      </c>
      <c r="R137" s="225">
        <f>Q137*H137</f>
        <v>0.084711900000000007</v>
      </c>
      <c r="S137" s="225">
        <v>0</v>
      </c>
      <c r="T137" s="22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7" t="s">
        <v>186</v>
      </c>
      <c r="AT137" s="227" t="s">
        <v>192</v>
      </c>
      <c r="AU137" s="227" t="s">
        <v>79</v>
      </c>
      <c r="AY137" s="19" t="s">
        <v>137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9" t="s">
        <v>77</v>
      </c>
      <c r="BK137" s="228">
        <f>ROUND(I137*H137,2)</f>
        <v>0</v>
      </c>
      <c r="BL137" s="19" t="s">
        <v>143</v>
      </c>
      <c r="BM137" s="227" t="s">
        <v>518</v>
      </c>
    </row>
    <row r="138" s="2" customFormat="1">
      <c r="A138" s="40"/>
      <c r="B138" s="41"/>
      <c r="C138" s="42"/>
      <c r="D138" s="236" t="s">
        <v>519</v>
      </c>
      <c r="E138" s="42"/>
      <c r="F138" s="282" t="s">
        <v>520</v>
      </c>
      <c r="G138" s="42"/>
      <c r="H138" s="42"/>
      <c r="I138" s="231"/>
      <c r="J138" s="42"/>
      <c r="K138" s="42"/>
      <c r="L138" s="46"/>
      <c r="M138" s="232"/>
      <c r="N138" s="23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519</v>
      </c>
      <c r="AU138" s="19" t="s">
        <v>79</v>
      </c>
    </row>
    <row r="139" s="13" customFormat="1">
      <c r="A139" s="13"/>
      <c r="B139" s="234"/>
      <c r="C139" s="235"/>
      <c r="D139" s="236" t="s">
        <v>147</v>
      </c>
      <c r="E139" s="235"/>
      <c r="F139" s="238" t="s">
        <v>521</v>
      </c>
      <c r="G139" s="235"/>
      <c r="H139" s="239">
        <v>39.585000000000001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147</v>
      </c>
      <c r="AU139" s="245" t="s">
        <v>79</v>
      </c>
      <c r="AV139" s="13" t="s">
        <v>79</v>
      </c>
      <c r="AW139" s="13" t="s">
        <v>4</v>
      </c>
      <c r="AX139" s="13" t="s">
        <v>77</v>
      </c>
      <c r="AY139" s="245" t="s">
        <v>137</v>
      </c>
    </row>
    <row r="140" s="2" customFormat="1" ht="24.15" customHeight="1">
      <c r="A140" s="40"/>
      <c r="B140" s="41"/>
      <c r="C140" s="215" t="s">
        <v>264</v>
      </c>
      <c r="D140" s="215" t="s">
        <v>139</v>
      </c>
      <c r="E140" s="216" t="s">
        <v>522</v>
      </c>
      <c r="F140" s="217" t="s">
        <v>523</v>
      </c>
      <c r="G140" s="218" t="s">
        <v>374</v>
      </c>
      <c r="H140" s="219">
        <v>2.6000000000000001</v>
      </c>
      <c r="I140" s="220"/>
      <c r="J140" s="221">
        <f>ROUND(I140*H140,2)</f>
        <v>0</v>
      </c>
      <c r="K140" s="222"/>
      <c r="L140" s="46"/>
      <c r="M140" s="223" t="s">
        <v>19</v>
      </c>
      <c r="N140" s="224" t="s">
        <v>41</v>
      </c>
      <c r="O140" s="86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7" t="s">
        <v>143</v>
      </c>
      <c r="AT140" s="227" t="s">
        <v>139</v>
      </c>
      <c r="AU140" s="227" t="s">
        <v>79</v>
      </c>
      <c r="AY140" s="19" t="s">
        <v>137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9" t="s">
        <v>77</v>
      </c>
      <c r="BK140" s="228">
        <f>ROUND(I140*H140,2)</f>
        <v>0</v>
      </c>
      <c r="BL140" s="19" t="s">
        <v>143</v>
      </c>
      <c r="BM140" s="227" t="s">
        <v>524</v>
      </c>
    </row>
    <row r="141" s="2" customFormat="1">
      <c r="A141" s="40"/>
      <c r="B141" s="41"/>
      <c r="C141" s="42"/>
      <c r="D141" s="229" t="s">
        <v>145</v>
      </c>
      <c r="E141" s="42"/>
      <c r="F141" s="230" t="s">
        <v>525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145</v>
      </c>
      <c r="AU141" s="19" t="s">
        <v>79</v>
      </c>
    </row>
    <row r="142" s="2" customFormat="1">
      <c r="A142" s="40"/>
      <c r="B142" s="41"/>
      <c r="C142" s="42"/>
      <c r="D142" s="236" t="s">
        <v>519</v>
      </c>
      <c r="E142" s="42"/>
      <c r="F142" s="282" t="s">
        <v>520</v>
      </c>
      <c r="G142" s="42"/>
      <c r="H142" s="42"/>
      <c r="I142" s="231"/>
      <c r="J142" s="42"/>
      <c r="K142" s="42"/>
      <c r="L142" s="46"/>
      <c r="M142" s="232"/>
      <c r="N142" s="23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519</v>
      </c>
      <c r="AU142" s="19" t="s">
        <v>79</v>
      </c>
    </row>
    <row r="143" s="13" customFormat="1">
      <c r="A143" s="13"/>
      <c r="B143" s="234"/>
      <c r="C143" s="235"/>
      <c r="D143" s="236" t="s">
        <v>147</v>
      </c>
      <c r="E143" s="237" t="s">
        <v>19</v>
      </c>
      <c r="F143" s="238" t="s">
        <v>526</v>
      </c>
      <c r="G143" s="235"/>
      <c r="H143" s="239">
        <v>2.6000000000000001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147</v>
      </c>
      <c r="AU143" s="245" t="s">
        <v>79</v>
      </c>
      <c r="AV143" s="13" t="s">
        <v>79</v>
      </c>
      <c r="AW143" s="13" t="s">
        <v>32</v>
      </c>
      <c r="AX143" s="13" t="s">
        <v>70</v>
      </c>
      <c r="AY143" s="245" t="s">
        <v>137</v>
      </c>
    </row>
    <row r="144" s="14" customFormat="1">
      <c r="A144" s="14"/>
      <c r="B144" s="246"/>
      <c r="C144" s="247"/>
      <c r="D144" s="236" t="s">
        <v>147</v>
      </c>
      <c r="E144" s="248" t="s">
        <v>19</v>
      </c>
      <c r="F144" s="249" t="s">
        <v>149</v>
      </c>
      <c r="G144" s="247"/>
      <c r="H144" s="250">
        <v>2.6000000000000001</v>
      </c>
      <c r="I144" s="251"/>
      <c r="J144" s="247"/>
      <c r="K144" s="247"/>
      <c r="L144" s="252"/>
      <c r="M144" s="253"/>
      <c r="N144" s="254"/>
      <c r="O144" s="254"/>
      <c r="P144" s="254"/>
      <c r="Q144" s="254"/>
      <c r="R144" s="254"/>
      <c r="S144" s="254"/>
      <c r="T144" s="25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6" t="s">
        <v>147</v>
      </c>
      <c r="AU144" s="256" t="s">
        <v>79</v>
      </c>
      <c r="AV144" s="14" t="s">
        <v>143</v>
      </c>
      <c r="AW144" s="14" t="s">
        <v>32</v>
      </c>
      <c r="AX144" s="14" t="s">
        <v>77</v>
      </c>
      <c r="AY144" s="256" t="s">
        <v>137</v>
      </c>
    </row>
    <row r="145" s="2" customFormat="1" ht="16.5" customHeight="1">
      <c r="A145" s="40"/>
      <c r="B145" s="41"/>
      <c r="C145" s="257" t="s">
        <v>7</v>
      </c>
      <c r="D145" s="257" t="s">
        <v>192</v>
      </c>
      <c r="E145" s="258" t="s">
        <v>527</v>
      </c>
      <c r="F145" s="259" t="s">
        <v>528</v>
      </c>
      <c r="G145" s="260" t="s">
        <v>374</v>
      </c>
      <c r="H145" s="261">
        <v>2.6389999999999998</v>
      </c>
      <c r="I145" s="262"/>
      <c r="J145" s="263">
        <f>ROUND(I145*H145,2)</f>
        <v>0</v>
      </c>
      <c r="K145" s="264"/>
      <c r="L145" s="265"/>
      <c r="M145" s="266" t="s">
        <v>19</v>
      </c>
      <c r="N145" s="267" t="s">
        <v>41</v>
      </c>
      <c r="O145" s="86"/>
      <c r="P145" s="225">
        <f>O145*H145</f>
        <v>0</v>
      </c>
      <c r="Q145" s="225">
        <v>0.0031800000000000001</v>
      </c>
      <c r="R145" s="225">
        <f>Q145*H145</f>
        <v>0.00839202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186</v>
      </c>
      <c r="AT145" s="227" t="s">
        <v>192</v>
      </c>
      <c r="AU145" s="227" t="s">
        <v>79</v>
      </c>
      <c r="AY145" s="19" t="s">
        <v>137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77</v>
      </c>
      <c r="BK145" s="228">
        <f>ROUND(I145*H145,2)</f>
        <v>0</v>
      </c>
      <c r="BL145" s="19" t="s">
        <v>143</v>
      </c>
      <c r="BM145" s="227" t="s">
        <v>529</v>
      </c>
    </row>
    <row r="146" s="13" customFormat="1">
      <c r="A146" s="13"/>
      <c r="B146" s="234"/>
      <c r="C146" s="235"/>
      <c r="D146" s="236" t="s">
        <v>147</v>
      </c>
      <c r="E146" s="235"/>
      <c r="F146" s="238" t="s">
        <v>530</v>
      </c>
      <c r="G146" s="235"/>
      <c r="H146" s="239">
        <v>2.6389999999999998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147</v>
      </c>
      <c r="AU146" s="245" t="s">
        <v>79</v>
      </c>
      <c r="AV146" s="13" t="s">
        <v>79</v>
      </c>
      <c r="AW146" s="13" t="s">
        <v>4</v>
      </c>
      <c r="AX146" s="13" t="s">
        <v>77</v>
      </c>
      <c r="AY146" s="245" t="s">
        <v>137</v>
      </c>
    </row>
    <row r="147" s="2" customFormat="1" ht="24.15" customHeight="1">
      <c r="A147" s="40"/>
      <c r="B147" s="41"/>
      <c r="C147" s="215" t="s">
        <v>274</v>
      </c>
      <c r="D147" s="215" t="s">
        <v>139</v>
      </c>
      <c r="E147" s="216" t="s">
        <v>531</v>
      </c>
      <c r="F147" s="217" t="s">
        <v>532</v>
      </c>
      <c r="G147" s="218" t="s">
        <v>374</v>
      </c>
      <c r="H147" s="219">
        <v>128.19999999999999</v>
      </c>
      <c r="I147" s="220"/>
      <c r="J147" s="221">
        <f>ROUND(I147*H147,2)</f>
        <v>0</v>
      </c>
      <c r="K147" s="222"/>
      <c r="L147" s="46"/>
      <c r="M147" s="223" t="s">
        <v>19</v>
      </c>
      <c r="N147" s="224" t="s">
        <v>41</v>
      </c>
      <c r="O147" s="86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7" t="s">
        <v>143</v>
      </c>
      <c r="AT147" s="227" t="s">
        <v>139</v>
      </c>
      <c r="AU147" s="227" t="s">
        <v>79</v>
      </c>
      <c r="AY147" s="19" t="s">
        <v>137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9" t="s">
        <v>77</v>
      </c>
      <c r="BK147" s="228">
        <f>ROUND(I147*H147,2)</f>
        <v>0</v>
      </c>
      <c r="BL147" s="19" t="s">
        <v>143</v>
      </c>
      <c r="BM147" s="227" t="s">
        <v>533</v>
      </c>
    </row>
    <row r="148" s="2" customFormat="1">
      <c r="A148" s="40"/>
      <c r="B148" s="41"/>
      <c r="C148" s="42"/>
      <c r="D148" s="229" t="s">
        <v>145</v>
      </c>
      <c r="E148" s="42"/>
      <c r="F148" s="230" t="s">
        <v>534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145</v>
      </c>
      <c r="AU148" s="19" t="s">
        <v>79</v>
      </c>
    </row>
    <row r="149" s="13" customFormat="1">
      <c r="A149" s="13"/>
      <c r="B149" s="234"/>
      <c r="C149" s="235"/>
      <c r="D149" s="236" t="s">
        <v>147</v>
      </c>
      <c r="E149" s="237" t="s">
        <v>19</v>
      </c>
      <c r="F149" s="238" t="s">
        <v>535</v>
      </c>
      <c r="G149" s="235"/>
      <c r="H149" s="239">
        <v>128.19999999999999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147</v>
      </c>
      <c r="AU149" s="245" t="s">
        <v>79</v>
      </c>
      <c r="AV149" s="13" t="s">
        <v>79</v>
      </c>
      <c r="AW149" s="13" t="s">
        <v>32</v>
      </c>
      <c r="AX149" s="13" t="s">
        <v>70</v>
      </c>
      <c r="AY149" s="245" t="s">
        <v>137</v>
      </c>
    </row>
    <row r="150" s="14" customFormat="1">
      <c r="A150" s="14"/>
      <c r="B150" s="246"/>
      <c r="C150" s="247"/>
      <c r="D150" s="236" t="s">
        <v>147</v>
      </c>
      <c r="E150" s="248" t="s">
        <v>19</v>
      </c>
      <c r="F150" s="249" t="s">
        <v>149</v>
      </c>
      <c r="G150" s="247"/>
      <c r="H150" s="250">
        <v>128.19999999999999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6" t="s">
        <v>147</v>
      </c>
      <c r="AU150" s="256" t="s">
        <v>79</v>
      </c>
      <c r="AV150" s="14" t="s">
        <v>143</v>
      </c>
      <c r="AW150" s="14" t="s">
        <v>32</v>
      </c>
      <c r="AX150" s="14" t="s">
        <v>77</v>
      </c>
      <c r="AY150" s="256" t="s">
        <v>137</v>
      </c>
    </row>
    <row r="151" s="2" customFormat="1" ht="16.5" customHeight="1">
      <c r="A151" s="40"/>
      <c r="B151" s="41"/>
      <c r="C151" s="257" t="s">
        <v>281</v>
      </c>
      <c r="D151" s="257" t="s">
        <v>192</v>
      </c>
      <c r="E151" s="258" t="s">
        <v>536</v>
      </c>
      <c r="F151" s="259" t="s">
        <v>537</v>
      </c>
      <c r="G151" s="260" t="s">
        <v>374</v>
      </c>
      <c r="H151" s="261">
        <v>130.12299999999999</v>
      </c>
      <c r="I151" s="262"/>
      <c r="J151" s="263">
        <f>ROUND(I151*H151,2)</f>
        <v>0</v>
      </c>
      <c r="K151" s="264"/>
      <c r="L151" s="265"/>
      <c r="M151" s="266" t="s">
        <v>19</v>
      </c>
      <c r="N151" s="267" t="s">
        <v>41</v>
      </c>
      <c r="O151" s="86"/>
      <c r="P151" s="225">
        <f>O151*H151</f>
        <v>0</v>
      </c>
      <c r="Q151" s="225">
        <v>0.0067400000000000003</v>
      </c>
      <c r="R151" s="225">
        <f>Q151*H151</f>
        <v>0.87702901999999994</v>
      </c>
      <c r="S151" s="225">
        <v>0</v>
      </c>
      <c r="T151" s="22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186</v>
      </c>
      <c r="AT151" s="227" t="s">
        <v>192</v>
      </c>
      <c r="AU151" s="227" t="s">
        <v>79</v>
      </c>
      <c r="AY151" s="19" t="s">
        <v>137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77</v>
      </c>
      <c r="BK151" s="228">
        <f>ROUND(I151*H151,2)</f>
        <v>0</v>
      </c>
      <c r="BL151" s="19" t="s">
        <v>143</v>
      </c>
      <c r="BM151" s="227" t="s">
        <v>538</v>
      </c>
    </row>
    <row r="152" s="2" customFormat="1">
      <c r="A152" s="40"/>
      <c r="B152" s="41"/>
      <c r="C152" s="42"/>
      <c r="D152" s="236" t="s">
        <v>519</v>
      </c>
      <c r="E152" s="42"/>
      <c r="F152" s="282" t="s">
        <v>520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519</v>
      </c>
      <c r="AU152" s="19" t="s">
        <v>79</v>
      </c>
    </row>
    <row r="153" s="13" customFormat="1">
      <c r="A153" s="13"/>
      <c r="B153" s="234"/>
      <c r="C153" s="235"/>
      <c r="D153" s="236" t="s">
        <v>147</v>
      </c>
      <c r="E153" s="235"/>
      <c r="F153" s="238" t="s">
        <v>539</v>
      </c>
      <c r="G153" s="235"/>
      <c r="H153" s="239">
        <v>130.12299999999999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147</v>
      </c>
      <c r="AU153" s="245" t="s">
        <v>79</v>
      </c>
      <c r="AV153" s="13" t="s">
        <v>79</v>
      </c>
      <c r="AW153" s="13" t="s">
        <v>4</v>
      </c>
      <c r="AX153" s="13" t="s">
        <v>77</v>
      </c>
      <c r="AY153" s="245" t="s">
        <v>137</v>
      </c>
    </row>
    <row r="154" s="2" customFormat="1" ht="24.15" customHeight="1">
      <c r="A154" s="40"/>
      <c r="B154" s="41"/>
      <c r="C154" s="215" t="s">
        <v>290</v>
      </c>
      <c r="D154" s="215" t="s">
        <v>139</v>
      </c>
      <c r="E154" s="216" t="s">
        <v>540</v>
      </c>
      <c r="F154" s="217" t="s">
        <v>541</v>
      </c>
      <c r="G154" s="218" t="s">
        <v>374</v>
      </c>
      <c r="H154" s="219">
        <v>0.29999999999999999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41</v>
      </c>
      <c r="O154" s="86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143</v>
      </c>
      <c r="AT154" s="227" t="s">
        <v>139</v>
      </c>
      <c r="AU154" s="227" t="s">
        <v>79</v>
      </c>
      <c r="AY154" s="19" t="s">
        <v>137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77</v>
      </c>
      <c r="BK154" s="228">
        <f>ROUND(I154*H154,2)</f>
        <v>0</v>
      </c>
      <c r="BL154" s="19" t="s">
        <v>143</v>
      </c>
      <c r="BM154" s="227" t="s">
        <v>542</v>
      </c>
    </row>
    <row r="155" s="2" customFormat="1">
      <c r="A155" s="40"/>
      <c r="B155" s="41"/>
      <c r="C155" s="42"/>
      <c r="D155" s="229" t="s">
        <v>145</v>
      </c>
      <c r="E155" s="42"/>
      <c r="F155" s="230" t="s">
        <v>543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145</v>
      </c>
      <c r="AU155" s="19" t="s">
        <v>79</v>
      </c>
    </row>
    <row r="156" s="13" customFormat="1">
      <c r="A156" s="13"/>
      <c r="B156" s="234"/>
      <c r="C156" s="235"/>
      <c r="D156" s="236" t="s">
        <v>147</v>
      </c>
      <c r="E156" s="237" t="s">
        <v>19</v>
      </c>
      <c r="F156" s="238" t="s">
        <v>544</v>
      </c>
      <c r="G156" s="235"/>
      <c r="H156" s="239">
        <v>0.29999999999999999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147</v>
      </c>
      <c r="AU156" s="245" t="s">
        <v>79</v>
      </c>
      <c r="AV156" s="13" t="s">
        <v>79</v>
      </c>
      <c r="AW156" s="13" t="s">
        <v>32</v>
      </c>
      <c r="AX156" s="13" t="s">
        <v>70</v>
      </c>
      <c r="AY156" s="245" t="s">
        <v>137</v>
      </c>
    </row>
    <row r="157" s="14" customFormat="1">
      <c r="A157" s="14"/>
      <c r="B157" s="246"/>
      <c r="C157" s="247"/>
      <c r="D157" s="236" t="s">
        <v>147</v>
      </c>
      <c r="E157" s="248" t="s">
        <v>19</v>
      </c>
      <c r="F157" s="249" t="s">
        <v>149</v>
      </c>
      <c r="G157" s="247"/>
      <c r="H157" s="250">
        <v>0.29999999999999999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6" t="s">
        <v>147</v>
      </c>
      <c r="AU157" s="256" t="s">
        <v>79</v>
      </c>
      <c r="AV157" s="14" t="s">
        <v>143</v>
      </c>
      <c r="AW157" s="14" t="s">
        <v>32</v>
      </c>
      <c r="AX157" s="14" t="s">
        <v>77</v>
      </c>
      <c r="AY157" s="256" t="s">
        <v>137</v>
      </c>
    </row>
    <row r="158" s="2" customFormat="1" ht="16.5" customHeight="1">
      <c r="A158" s="40"/>
      <c r="B158" s="41"/>
      <c r="C158" s="257" t="s">
        <v>295</v>
      </c>
      <c r="D158" s="257" t="s">
        <v>192</v>
      </c>
      <c r="E158" s="258" t="s">
        <v>545</v>
      </c>
      <c r="F158" s="259" t="s">
        <v>546</v>
      </c>
      <c r="G158" s="260" t="s">
        <v>374</v>
      </c>
      <c r="H158" s="261">
        <v>0.30499999999999999</v>
      </c>
      <c r="I158" s="262"/>
      <c r="J158" s="263">
        <f>ROUND(I158*H158,2)</f>
        <v>0</v>
      </c>
      <c r="K158" s="264"/>
      <c r="L158" s="265"/>
      <c r="M158" s="266" t="s">
        <v>19</v>
      </c>
      <c r="N158" s="267" t="s">
        <v>41</v>
      </c>
      <c r="O158" s="86"/>
      <c r="P158" s="225">
        <f>O158*H158</f>
        <v>0</v>
      </c>
      <c r="Q158" s="225">
        <v>0.010489999999999999</v>
      </c>
      <c r="R158" s="225">
        <f>Q158*H158</f>
        <v>0.0031994499999999995</v>
      </c>
      <c r="S158" s="225">
        <v>0</v>
      </c>
      <c r="T158" s="22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7" t="s">
        <v>186</v>
      </c>
      <c r="AT158" s="227" t="s">
        <v>192</v>
      </c>
      <c r="AU158" s="227" t="s">
        <v>79</v>
      </c>
      <c r="AY158" s="19" t="s">
        <v>137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9" t="s">
        <v>77</v>
      </c>
      <c r="BK158" s="228">
        <f>ROUND(I158*H158,2)</f>
        <v>0</v>
      </c>
      <c r="BL158" s="19" t="s">
        <v>143</v>
      </c>
      <c r="BM158" s="227" t="s">
        <v>547</v>
      </c>
    </row>
    <row r="159" s="2" customFormat="1">
      <c r="A159" s="40"/>
      <c r="B159" s="41"/>
      <c r="C159" s="42"/>
      <c r="D159" s="236" t="s">
        <v>519</v>
      </c>
      <c r="E159" s="42"/>
      <c r="F159" s="282" t="s">
        <v>520</v>
      </c>
      <c r="G159" s="42"/>
      <c r="H159" s="42"/>
      <c r="I159" s="231"/>
      <c r="J159" s="42"/>
      <c r="K159" s="42"/>
      <c r="L159" s="46"/>
      <c r="M159" s="232"/>
      <c r="N159" s="23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519</v>
      </c>
      <c r="AU159" s="19" t="s">
        <v>79</v>
      </c>
    </row>
    <row r="160" s="13" customFormat="1">
      <c r="A160" s="13"/>
      <c r="B160" s="234"/>
      <c r="C160" s="235"/>
      <c r="D160" s="236" t="s">
        <v>147</v>
      </c>
      <c r="E160" s="235"/>
      <c r="F160" s="238" t="s">
        <v>548</v>
      </c>
      <c r="G160" s="235"/>
      <c r="H160" s="239">
        <v>0.30499999999999999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147</v>
      </c>
      <c r="AU160" s="245" t="s">
        <v>79</v>
      </c>
      <c r="AV160" s="13" t="s">
        <v>79</v>
      </c>
      <c r="AW160" s="13" t="s">
        <v>4</v>
      </c>
      <c r="AX160" s="13" t="s">
        <v>77</v>
      </c>
      <c r="AY160" s="245" t="s">
        <v>137</v>
      </c>
    </row>
    <row r="161" s="2" customFormat="1" ht="24.15" customHeight="1">
      <c r="A161" s="40"/>
      <c r="B161" s="41"/>
      <c r="C161" s="215" t="s">
        <v>301</v>
      </c>
      <c r="D161" s="215" t="s">
        <v>139</v>
      </c>
      <c r="E161" s="216" t="s">
        <v>549</v>
      </c>
      <c r="F161" s="217" t="s">
        <v>550</v>
      </c>
      <c r="G161" s="218" t="s">
        <v>214</v>
      </c>
      <c r="H161" s="219">
        <v>26</v>
      </c>
      <c r="I161" s="220"/>
      <c r="J161" s="221">
        <f>ROUND(I161*H161,2)</f>
        <v>0</v>
      </c>
      <c r="K161" s="222"/>
      <c r="L161" s="46"/>
      <c r="M161" s="223" t="s">
        <v>19</v>
      </c>
      <c r="N161" s="224" t="s">
        <v>41</v>
      </c>
      <c r="O161" s="86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7" t="s">
        <v>143</v>
      </c>
      <c r="AT161" s="227" t="s">
        <v>139</v>
      </c>
      <c r="AU161" s="227" t="s">
        <v>79</v>
      </c>
      <c r="AY161" s="19" t="s">
        <v>137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9" t="s">
        <v>77</v>
      </c>
      <c r="BK161" s="228">
        <f>ROUND(I161*H161,2)</f>
        <v>0</v>
      </c>
      <c r="BL161" s="19" t="s">
        <v>143</v>
      </c>
      <c r="BM161" s="227" t="s">
        <v>551</v>
      </c>
    </row>
    <row r="162" s="2" customFormat="1">
      <c r="A162" s="40"/>
      <c r="B162" s="41"/>
      <c r="C162" s="42"/>
      <c r="D162" s="229" t="s">
        <v>145</v>
      </c>
      <c r="E162" s="42"/>
      <c r="F162" s="230" t="s">
        <v>552</v>
      </c>
      <c r="G162" s="42"/>
      <c r="H162" s="42"/>
      <c r="I162" s="231"/>
      <c r="J162" s="42"/>
      <c r="K162" s="42"/>
      <c r="L162" s="46"/>
      <c r="M162" s="232"/>
      <c r="N162" s="23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145</v>
      </c>
      <c r="AU162" s="19" t="s">
        <v>79</v>
      </c>
    </row>
    <row r="163" s="13" customFormat="1">
      <c r="A163" s="13"/>
      <c r="B163" s="234"/>
      <c r="C163" s="235"/>
      <c r="D163" s="236" t="s">
        <v>147</v>
      </c>
      <c r="E163" s="237" t="s">
        <v>19</v>
      </c>
      <c r="F163" s="238" t="s">
        <v>553</v>
      </c>
      <c r="G163" s="235"/>
      <c r="H163" s="239">
        <v>23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147</v>
      </c>
      <c r="AU163" s="245" t="s">
        <v>79</v>
      </c>
      <c r="AV163" s="13" t="s">
        <v>79</v>
      </c>
      <c r="AW163" s="13" t="s">
        <v>32</v>
      </c>
      <c r="AX163" s="13" t="s">
        <v>70</v>
      </c>
      <c r="AY163" s="245" t="s">
        <v>137</v>
      </c>
    </row>
    <row r="164" s="13" customFormat="1">
      <c r="A164" s="13"/>
      <c r="B164" s="234"/>
      <c r="C164" s="235"/>
      <c r="D164" s="236" t="s">
        <v>147</v>
      </c>
      <c r="E164" s="237" t="s">
        <v>19</v>
      </c>
      <c r="F164" s="238" t="s">
        <v>554</v>
      </c>
      <c r="G164" s="235"/>
      <c r="H164" s="239">
        <v>3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147</v>
      </c>
      <c r="AU164" s="245" t="s">
        <v>79</v>
      </c>
      <c r="AV164" s="13" t="s">
        <v>79</v>
      </c>
      <c r="AW164" s="13" t="s">
        <v>32</v>
      </c>
      <c r="AX164" s="13" t="s">
        <v>70</v>
      </c>
      <c r="AY164" s="245" t="s">
        <v>137</v>
      </c>
    </row>
    <row r="165" s="14" customFormat="1">
      <c r="A165" s="14"/>
      <c r="B165" s="246"/>
      <c r="C165" s="247"/>
      <c r="D165" s="236" t="s">
        <v>147</v>
      </c>
      <c r="E165" s="248" t="s">
        <v>19</v>
      </c>
      <c r="F165" s="249" t="s">
        <v>149</v>
      </c>
      <c r="G165" s="247"/>
      <c r="H165" s="250">
        <v>26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6" t="s">
        <v>147</v>
      </c>
      <c r="AU165" s="256" t="s">
        <v>79</v>
      </c>
      <c r="AV165" s="14" t="s">
        <v>143</v>
      </c>
      <c r="AW165" s="14" t="s">
        <v>32</v>
      </c>
      <c r="AX165" s="14" t="s">
        <v>77</v>
      </c>
      <c r="AY165" s="256" t="s">
        <v>137</v>
      </c>
    </row>
    <row r="166" s="2" customFormat="1" ht="16.5" customHeight="1">
      <c r="A166" s="40"/>
      <c r="B166" s="41"/>
      <c r="C166" s="257" t="s">
        <v>307</v>
      </c>
      <c r="D166" s="257" t="s">
        <v>192</v>
      </c>
      <c r="E166" s="258" t="s">
        <v>555</v>
      </c>
      <c r="F166" s="259" t="s">
        <v>556</v>
      </c>
      <c r="G166" s="260" t="s">
        <v>214</v>
      </c>
      <c r="H166" s="261">
        <v>23</v>
      </c>
      <c r="I166" s="262"/>
      <c r="J166" s="263">
        <f>ROUND(I166*H166,2)</f>
        <v>0</v>
      </c>
      <c r="K166" s="264"/>
      <c r="L166" s="265"/>
      <c r="M166" s="266" t="s">
        <v>19</v>
      </c>
      <c r="N166" s="267" t="s">
        <v>41</v>
      </c>
      <c r="O166" s="86"/>
      <c r="P166" s="225">
        <f>O166*H166</f>
        <v>0</v>
      </c>
      <c r="Q166" s="225">
        <v>0.00022000000000000001</v>
      </c>
      <c r="R166" s="225">
        <f>Q166*H166</f>
        <v>0.0050600000000000003</v>
      </c>
      <c r="S166" s="225">
        <v>0</v>
      </c>
      <c r="T166" s="22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7" t="s">
        <v>186</v>
      </c>
      <c r="AT166" s="227" t="s">
        <v>192</v>
      </c>
      <c r="AU166" s="227" t="s">
        <v>79</v>
      </c>
      <c r="AY166" s="19" t="s">
        <v>137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9" t="s">
        <v>77</v>
      </c>
      <c r="BK166" s="228">
        <f>ROUND(I166*H166,2)</f>
        <v>0</v>
      </c>
      <c r="BL166" s="19" t="s">
        <v>143</v>
      </c>
      <c r="BM166" s="227" t="s">
        <v>557</v>
      </c>
    </row>
    <row r="167" s="2" customFormat="1" ht="16.5" customHeight="1">
      <c r="A167" s="40"/>
      <c r="B167" s="41"/>
      <c r="C167" s="257" t="s">
        <v>312</v>
      </c>
      <c r="D167" s="257" t="s">
        <v>192</v>
      </c>
      <c r="E167" s="258" t="s">
        <v>558</v>
      </c>
      <c r="F167" s="259" t="s">
        <v>559</v>
      </c>
      <c r="G167" s="260" t="s">
        <v>214</v>
      </c>
      <c r="H167" s="261">
        <v>3</v>
      </c>
      <c r="I167" s="262"/>
      <c r="J167" s="263">
        <f>ROUND(I167*H167,2)</f>
        <v>0</v>
      </c>
      <c r="K167" s="264"/>
      <c r="L167" s="265"/>
      <c r="M167" s="266" t="s">
        <v>19</v>
      </c>
      <c r="N167" s="267" t="s">
        <v>41</v>
      </c>
      <c r="O167" s="86"/>
      <c r="P167" s="225">
        <f>O167*H167</f>
        <v>0</v>
      </c>
      <c r="Q167" s="225">
        <v>0.00019000000000000001</v>
      </c>
      <c r="R167" s="225">
        <f>Q167*H167</f>
        <v>0.00056999999999999998</v>
      </c>
      <c r="S167" s="225">
        <v>0</v>
      </c>
      <c r="T167" s="22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7" t="s">
        <v>186</v>
      </c>
      <c r="AT167" s="227" t="s">
        <v>192</v>
      </c>
      <c r="AU167" s="227" t="s">
        <v>79</v>
      </c>
      <c r="AY167" s="19" t="s">
        <v>137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9" t="s">
        <v>77</v>
      </c>
      <c r="BK167" s="228">
        <f>ROUND(I167*H167,2)</f>
        <v>0</v>
      </c>
      <c r="BL167" s="19" t="s">
        <v>143</v>
      </c>
      <c r="BM167" s="227" t="s">
        <v>560</v>
      </c>
    </row>
    <row r="168" s="2" customFormat="1" ht="24.15" customHeight="1">
      <c r="A168" s="40"/>
      <c r="B168" s="41"/>
      <c r="C168" s="215" t="s">
        <v>317</v>
      </c>
      <c r="D168" s="215" t="s">
        <v>139</v>
      </c>
      <c r="E168" s="216" t="s">
        <v>561</v>
      </c>
      <c r="F168" s="217" t="s">
        <v>562</v>
      </c>
      <c r="G168" s="218" t="s">
        <v>214</v>
      </c>
      <c r="H168" s="219">
        <v>2</v>
      </c>
      <c r="I168" s="220"/>
      <c r="J168" s="221">
        <f>ROUND(I168*H168,2)</f>
        <v>0</v>
      </c>
      <c r="K168" s="222"/>
      <c r="L168" s="46"/>
      <c r="M168" s="223" t="s">
        <v>19</v>
      </c>
      <c r="N168" s="224" t="s">
        <v>41</v>
      </c>
      <c r="O168" s="86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7" t="s">
        <v>143</v>
      </c>
      <c r="AT168" s="227" t="s">
        <v>139</v>
      </c>
      <c r="AU168" s="227" t="s">
        <v>79</v>
      </c>
      <c r="AY168" s="19" t="s">
        <v>137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19" t="s">
        <v>77</v>
      </c>
      <c r="BK168" s="228">
        <f>ROUND(I168*H168,2)</f>
        <v>0</v>
      </c>
      <c r="BL168" s="19" t="s">
        <v>143</v>
      </c>
      <c r="BM168" s="227" t="s">
        <v>563</v>
      </c>
    </row>
    <row r="169" s="2" customFormat="1">
      <c r="A169" s="40"/>
      <c r="B169" s="41"/>
      <c r="C169" s="42"/>
      <c r="D169" s="229" t="s">
        <v>145</v>
      </c>
      <c r="E169" s="42"/>
      <c r="F169" s="230" t="s">
        <v>564</v>
      </c>
      <c r="G169" s="42"/>
      <c r="H169" s="42"/>
      <c r="I169" s="231"/>
      <c r="J169" s="42"/>
      <c r="K169" s="42"/>
      <c r="L169" s="46"/>
      <c r="M169" s="232"/>
      <c r="N169" s="23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145</v>
      </c>
      <c r="AU169" s="19" t="s">
        <v>79</v>
      </c>
    </row>
    <row r="170" s="13" customFormat="1">
      <c r="A170" s="13"/>
      <c r="B170" s="234"/>
      <c r="C170" s="235"/>
      <c r="D170" s="236" t="s">
        <v>147</v>
      </c>
      <c r="E170" s="237" t="s">
        <v>19</v>
      </c>
      <c r="F170" s="238" t="s">
        <v>565</v>
      </c>
      <c r="G170" s="235"/>
      <c r="H170" s="239">
        <v>2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147</v>
      </c>
      <c r="AU170" s="245" t="s">
        <v>79</v>
      </c>
      <c r="AV170" s="13" t="s">
        <v>79</v>
      </c>
      <c r="AW170" s="13" t="s">
        <v>32</v>
      </c>
      <c r="AX170" s="13" t="s">
        <v>70</v>
      </c>
      <c r="AY170" s="245" t="s">
        <v>137</v>
      </c>
    </row>
    <row r="171" s="14" customFormat="1">
      <c r="A171" s="14"/>
      <c r="B171" s="246"/>
      <c r="C171" s="247"/>
      <c r="D171" s="236" t="s">
        <v>147</v>
      </c>
      <c r="E171" s="248" t="s">
        <v>19</v>
      </c>
      <c r="F171" s="249" t="s">
        <v>149</v>
      </c>
      <c r="G171" s="247"/>
      <c r="H171" s="250">
        <v>2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6" t="s">
        <v>147</v>
      </c>
      <c r="AU171" s="256" t="s">
        <v>79</v>
      </c>
      <c r="AV171" s="14" t="s">
        <v>143</v>
      </c>
      <c r="AW171" s="14" t="s">
        <v>32</v>
      </c>
      <c r="AX171" s="14" t="s">
        <v>77</v>
      </c>
      <c r="AY171" s="256" t="s">
        <v>137</v>
      </c>
    </row>
    <row r="172" s="2" customFormat="1" ht="16.5" customHeight="1">
      <c r="A172" s="40"/>
      <c r="B172" s="41"/>
      <c r="C172" s="257" t="s">
        <v>367</v>
      </c>
      <c r="D172" s="257" t="s">
        <v>192</v>
      </c>
      <c r="E172" s="258" t="s">
        <v>566</v>
      </c>
      <c r="F172" s="259" t="s">
        <v>567</v>
      </c>
      <c r="G172" s="260" t="s">
        <v>214</v>
      </c>
      <c r="H172" s="261">
        <v>2</v>
      </c>
      <c r="I172" s="262"/>
      <c r="J172" s="263">
        <f>ROUND(I172*H172,2)</f>
        <v>0</v>
      </c>
      <c r="K172" s="264"/>
      <c r="L172" s="265"/>
      <c r="M172" s="266" t="s">
        <v>19</v>
      </c>
      <c r="N172" s="267" t="s">
        <v>41</v>
      </c>
      <c r="O172" s="86"/>
      <c r="P172" s="225">
        <f>O172*H172</f>
        <v>0</v>
      </c>
      <c r="Q172" s="225">
        <v>0.00027999999999999998</v>
      </c>
      <c r="R172" s="225">
        <f>Q172*H172</f>
        <v>0.00055999999999999995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186</v>
      </c>
      <c r="AT172" s="227" t="s">
        <v>192</v>
      </c>
      <c r="AU172" s="227" t="s">
        <v>79</v>
      </c>
      <c r="AY172" s="19" t="s">
        <v>137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77</v>
      </c>
      <c r="BK172" s="228">
        <f>ROUND(I172*H172,2)</f>
        <v>0</v>
      </c>
      <c r="BL172" s="19" t="s">
        <v>143</v>
      </c>
      <c r="BM172" s="227" t="s">
        <v>568</v>
      </c>
    </row>
    <row r="173" s="2" customFormat="1" ht="24.15" customHeight="1">
      <c r="A173" s="40"/>
      <c r="B173" s="41"/>
      <c r="C173" s="215" t="s">
        <v>371</v>
      </c>
      <c r="D173" s="215" t="s">
        <v>139</v>
      </c>
      <c r="E173" s="216" t="s">
        <v>569</v>
      </c>
      <c r="F173" s="217" t="s">
        <v>570</v>
      </c>
      <c r="G173" s="218" t="s">
        <v>214</v>
      </c>
      <c r="H173" s="219">
        <v>9</v>
      </c>
      <c r="I173" s="220"/>
      <c r="J173" s="221">
        <f>ROUND(I173*H173,2)</f>
        <v>0</v>
      </c>
      <c r="K173" s="222"/>
      <c r="L173" s="46"/>
      <c r="M173" s="223" t="s">
        <v>19</v>
      </c>
      <c r="N173" s="224" t="s">
        <v>41</v>
      </c>
      <c r="O173" s="86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7" t="s">
        <v>143</v>
      </c>
      <c r="AT173" s="227" t="s">
        <v>139</v>
      </c>
      <c r="AU173" s="227" t="s">
        <v>79</v>
      </c>
      <c r="AY173" s="19" t="s">
        <v>137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9" t="s">
        <v>77</v>
      </c>
      <c r="BK173" s="228">
        <f>ROUND(I173*H173,2)</f>
        <v>0</v>
      </c>
      <c r="BL173" s="19" t="s">
        <v>143</v>
      </c>
      <c r="BM173" s="227" t="s">
        <v>571</v>
      </c>
    </row>
    <row r="174" s="2" customFormat="1">
      <c r="A174" s="40"/>
      <c r="B174" s="41"/>
      <c r="C174" s="42"/>
      <c r="D174" s="229" t="s">
        <v>145</v>
      </c>
      <c r="E174" s="42"/>
      <c r="F174" s="230" t="s">
        <v>572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145</v>
      </c>
      <c r="AU174" s="19" t="s">
        <v>79</v>
      </c>
    </row>
    <row r="175" s="13" customFormat="1">
      <c r="A175" s="13"/>
      <c r="B175" s="234"/>
      <c r="C175" s="235"/>
      <c r="D175" s="236" t="s">
        <v>147</v>
      </c>
      <c r="E175" s="237" t="s">
        <v>19</v>
      </c>
      <c r="F175" s="238" t="s">
        <v>573</v>
      </c>
      <c r="G175" s="235"/>
      <c r="H175" s="239">
        <v>8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147</v>
      </c>
      <c r="AU175" s="245" t="s">
        <v>79</v>
      </c>
      <c r="AV175" s="13" t="s">
        <v>79</v>
      </c>
      <c r="AW175" s="13" t="s">
        <v>32</v>
      </c>
      <c r="AX175" s="13" t="s">
        <v>70</v>
      </c>
      <c r="AY175" s="245" t="s">
        <v>137</v>
      </c>
    </row>
    <row r="176" s="13" customFormat="1">
      <c r="A176" s="13"/>
      <c r="B176" s="234"/>
      <c r="C176" s="235"/>
      <c r="D176" s="236" t="s">
        <v>147</v>
      </c>
      <c r="E176" s="237" t="s">
        <v>19</v>
      </c>
      <c r="F176" s="238" t="s">
        <v>574</v>
      </c>
      <c r="G176" s="235"/>
      <c r="H176" s="239">
        <v>1</v>
      </c>
      <c r="I176" s="240"/>
      <c r="J176" s="235"/>
      <c r="K176" s="235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147</v>
      </c>
      <c r="AU176" s="245" t="s">
        <v>79</v>
      </c>
      <c r="AV176" s="13" t="s">
        <v>79</v>
      </c>
      <c r="AW176" s="13" t="s">
        <v>32</v>
      </c>
      <c r="AX176" s="13" t="s">
        <v>70</v>
      </c>
      <c r="AY176" s="245" t="s">
        <v>137</v>
      </c>
    </row>
    <row r="177" s="14" customFormat="1">
      <c r="A177" s="14"/>
      <c r="B177" s="246"/>
      <c r="C177" s="247"/>
      <c r="D177" s="236" t="s">
        <v>147</v>
      </c>
      <c r="E177" s="248" t="s">
        <v>19</v>
      </c>
      <c r="F177" s="249" t="s">
        <v>149</v>
      </c>
      <c r="G177" s="247"/>
      <c r="H177" s="250">
        <v>9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6" t="s">
        <v>147</v>
      </c>
      <c r="AU177" s="256" t="s">
        <v>79</v>
      </c>
      <c r="AV177" s="14" t="s">
        <v>143</v>
      </c>
      <c r="AW177" s="14" t="s">
        <v>32</v>
      </c>
      <c r="AX177" s="14" t="s">
        <v>77</v>
      </c>
      <c r="AY177" s="256" t="s">
        <v>137</v>
      </c>
    </row>
    <row r="178" s="2" customFormat="1" ht="16.5" customHeight="1">
      <c r="A178" s="40"/>
      <c r="B178" s="41"/>
      <c r="C178" s="257" t="s">
        <v>298</v>
      </c>
      <c r="D178" s="257" t="s">
        <v>192</v>
      </c>
      <c r="E178" s="258" t="s">
        <v>575</v>
      </c>
      <c r="F178" s="259" t="s">
        <v>576</v>
      </c>
      <c r="G178" s="260" t="s">
        <v>214</v>
      </c>
      <c r="H178" s="261">
        <v>1</v>
      </c>
      <c r="I178" s="262"/>
      <c r="J178" s="263">
        <f>ROUND(I178*H178,2)</f>
        <v>0</v>
      </c>
      <c r="K178" s="264"/>
      <c r="L178" s="265"/>
      <c r="M178" s="266" t="s">
        <v>19</v>
      </c>
      <c r="N178" s="267" t="s">
        <v>41</v>
      </c>
      <c r="O178" s="86"/>
      <c r="P178" s="225">
        <f>O178*H178</f>
        <v>0</v>
      </c>
      <c r="Q178" s="225">
        <v>0.00032000000000000003</v>
      </c>
      <c r="R178" s="225">
        <f>Q178*H178</f>
        <v>0.00032000000000000003</v>
      </c>
      <c r="S178" s="225">
        <v>0</v>
      </c>
      <c r="T178" s="22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7" t="s">
        <v>186</v>
      </c>
      <c r="AT178" s="227" t="s">
        <v>192</v>
      </c>
      <c r="AU178" s="227" t="s">
        <v>79</v>
      </c>
      <c r="AY178" s="19" t="s">
        <v>137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9" t="s">
        <v>77</v>
      </c>
      <c r="BK178" s="228">
        <f>ROUND(I178*H178,2)</f>
        <v>0</v>
      </c>
      <c r="BL178" s="19" t="s">
        <v>143</v>
      </c>
      <c r="BM178" s="227" t="s">
        <v>577</v>
      </c>
    </row>
    <row r="179" s="2" customFormat="1" ht="16.5" customHeight="1">
      <c r="A179" s="40"/>
      <c r="B179" s="41"/>
      <c r="C179" s="257" t="s">
        <v>383</v>
      </c>
      <c r="D179" s="257" t="s">
        <v>192</v>
      </c>
      <c r="E179" s="258" t="s">
        <v>578</v>
      </c>
      <c r="F179" s="259" t="s">
        <v>579</v>
      </c>
      <c r="G179" s="260" t="s">
        <v>214</v>
      </c>
      <c r="H179" s="261">
        <v>8</v>
      </c>
      <c r="I179" s="262"/>
      <c r="J179" s="263">
        <f>ROUND(I179*H179,2)</f>
        <v>0</v>
      </c>
      <c r="K179" s="264"/>
      <c r="L179" s="265"/>
      <c r="M179" s="266" t="s">
        <v>19</v>
      </c>
      <c r="N179" s="267" t="s">
        <v>41</v>
      </c>
      <c r="O179" s="86"/>
      <c r="P179" s="225">
        <f>O179*H179</f>
        <v>0</v>
      </c>
      <c r="Q179" s="225">
        <v>0.00080000000000000004</v>
      </c>
      <c r="R179" s="225">
        <f>Q179*H179</f>
        <v>0.0064000000000000003</v>
      </c>
      <c r="S179" s="225">
        <v>0</v>
      </c>
      <c r="T179" s="22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7" t="s">
        <v>186</v>
      </c>
      <c r="AT179" s="227" t="s">
        <v>192</v>
      </c>
      <c r="AU179" s="227" t="s">
        <v>79</v>
      </c>
      <c r="AY179" s="19" t="s">
        <v>137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19" t="s">
        <v>77</v>
      </c>
      <c r="BK179" s="228">
        <f>ROUND(I179*H179,2)</f>
        <v>0</v>
      </c>
      <c r="BL179" s="19" t="s">
        <v>143</v>
      </c>
      <c r="BM179" s="227" t="s">
        <v>580</v>
      </c>
    </row>
    <row r="180" s="2" customFormat="1" ht="24.15" customHeight="1">
      <c r="A180" s="40"/>
      <c r="B180" s="41"/>
      <c r="C180" s="215" t="s">
        <v>581</v>
      </c>
      <c r="D180" s="215" t="s">
        <v>139</v>
      </c>
      <c r="E180" s="216" t="s">
        <v>582</v>
      </c>
      <c r="F180" s="217" t="s">
        <v>583</v>
      </c>
      <c r="G180" s="218" t="s">
        <v>214</v>
      </c>
      <c r="H180" s="219">
        <v>22</v>
      </c>
      <c r="I180" s="220"/>
      <c r="J180" s="221">
        <f>ROUND(I180*H180,2)</f>
        <v>0</v>
      </c>
      <c r="K180" s="222"/>
      <c r="L180" s="46"/>
      <c r="M180" s="223" t="s">
        <v>19</v>
      </c>
      <c r="N180" s="224" t="s">
        <v>41</v>
      </c>
      <c r="O180" s="86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7" t="s">
        <v>143</v>
      </c>
      <c r="AT180" s="227" t="s">
        <v>139</v>
      </c>
      <c r="AU180" s="227" t="s">
        <v>79</v>
      </c>
      <c r="AY180" s="19" t="s">
        <v>137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9" t="s">
        <v>77</v>
      </c>
      <c r="BK180" s="228">
        <f>ROUND(I180*H180,2)</f>
        <v>0</v>
      </c>
      <c r="BL180" s="19" t="s">
        <v>143</v>
      </c>
      <c r="BM180" s="227" t="s">
        <v>584</v>
      </c>
    </row>
    <row r="181" s="2" customFormat="1">
      <c r="A181" s="40"/>
      <c r="B181" s="41"/>
      <c r="C181" s="42"/>
      <c r="D181" s="229" t="s">
        <v>145</v>
      </c>
      <c r="E181" s="42"/>
      <c r="F181" s="230" t="s">
        <v>585</v>
      </c>
      <c r="G181" s="42"/>
      <c r="H181" s="42"/>
      <c r="I181" s="231"/>
      <c r="J181" s="42"/>
      <c r="K181" s="42"/>
      <c r="L181" s="46"/>
      <c r="M181" s="232"/>
      <c r="N181" s="23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145</v>
      </c>
      <c r="AU181" s="19" t="s">
        <v>79</v>
      </c>
    </row>
    <row r="182" s="13" customFormat="1">
      <c r="A182" s="13"/>
      <c r="B182" s="234"/>
      <c r="C182" s="235"/>
      <c r="D182" s="236" t="s">
        <v>147</v>
      </c>
      <c r="E182" s="237" t="s">
        <v>19</v>
      </c>
      <c r="F182" s="238" t="s">
        <v>586</v>
      </c>
      <c r="G182" s="235"/>
      <c r="H182" s="239">
        <v>20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147</v>
      </c>
      <c r="AU182" s="245" t="s">
        <v>79</v>
      </c>
      <c r="AV182" s="13" t="s">
        <v>79</v>
      </c>
      <c r="AW182" s="13" t="s">
        <v>32</v>
      </c>
      <c r="AX182" s="13" t="s">
        <v>70</v>
      </c>
      <c r="AY182" s="245" t="s">
        <v>137</v>
      </c>
    </row>
    <row r="183" s="13" customFormat="1">
      <c r="A183" s="13"/>
      <c r="B183" s="234"/>
      <c r="C183" s="235"/>
      <c r="D183" s="236" t="s">
        <v>147</v>
      </c>
      <c r="E183" s="237" t="s">
        <v>19</v>
      </c>
      <c r="F183" s="238" t="s">
        <v>587</v>
      </c>
      <c r="G183" s="235"/>
      <c r="H183" s="239">
        <v>2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147</v>
      </c>
      <c r="AU183" s="245" t="s">
        <v>79</v>
      </c>
      <c r="AV183" s="13" t="s">
        <v>79</v>
      </c>
      <c r="AW183" s="13" t="s">
        <v>32</v>
      </c>
      <c r="AX183" s="13" t="s">
        <v>70</v>
      </c>
      <c r="AY183" s="245" t="s">
        <v>137</v>
      </c>
    </row>
    <row r="184" s="14" customFormat="1">
      <c r="A184" s="14"/>
      <c r="B184" s="246"/>
      <c r="C184" s="247"/>
      <c r="D184" s="236" t="s">
        <v>147</v>
      </c>
      <c r="E184" s="248" t="s">
        <v>19</v>
      </c>
      <c r="F184" s="249" t="s">
        <v>149</v>
      </c>
      <c r="G184" s="247"/>
      <c r="H184" s="250">
        <v>22</v>
      </c>
      <c r="I184" s="251"/>
      <c r="J184" s="247"/>
      <c r="K184" s="247"/>
      <c r="L184" s="252"/>
      <c r="M184" s="253"/>
      <c r="N184" s="254"/>
      <c r="O184" s="254"/>
      <c r="P184" s="254"/>
      <c r="Q184" s="254"/>
      <c r="R184" s="254"/>
      <c r="S184" s="254"/>
      <c r="T184" s="25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6" t="s">
        <v>147</v>
      </c>
      <c r="AU184" s="256" t="s">
        <v>79</v>
      </c>
      <c r="AV184" s="14" t="s">
        <v>143</v>
      </c>
      <c r="AW184" s="14" t="s">
        <v>32</v>
      </c>
      <c r="AX184" s="14" t="s">
        <v>77</v>
      </c>
      <c r="AY184" s="256" t="s">
        <v>137</v>
      </c>
    </row>
    <row r="185" s="2" customFormat="1" ht="16.5" customHeight="1">
      <c r="A185" s="40"/>
      <c r="B185" s="41"/>
      <c r="C185" s="257" t="s">
        <v>588</v>
      </c>
      <c r="D185" s="257" t="s">
        <v>192</v>
      </c>
      <c r="E185" s="258" t="s">
        <v>589</v>
      </c>
      <c r="F185" s="259" t="s">
        <v>590</v>
      </c>
      <c r="G185" s="260" t="s">
        <v>214</v>
      </c>
      <c r="H185" s="261">
        <v>20</v>
      </c>
      <c r="I185" s="262"/>
      <c r="J185" s="263">
        <f>ROUND(I185*H185,2)</f>
        <v>0</v>
      </c>
      <c r="K185" s="264"/>
      <c r="L185" s="265"/>
      <c r="M185" s="266" t="s">
        <v>19</v>
      </c>
      <c r="N185" s="267" t="s">
        <v>41</v>
      </c>
      <c r="O185" s="86"/>
      <c r="P185" s="225">
        <f>O185*H185</f>
        <v>0</v>
      </c>
      <c r="Q185" s="225">
        <v>0.00038999999999999999</v>
      </c>
      <c r="R185" s="225">
        <f>Q185*H185</f>
        <v>0.0077999999999999996</v>
      </c>
      <c r="S185" s="225">
        <v>0</v>
      </c>
      <c r="T185" s="22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7" t="s">
        <v>186</v>
      </c>
      <c r="AT185" s="227" t="s">
        <v>192</v>
      </c>
      <c r="AU185" s="227" t="s">
        <v>79</v>
      </c>
      <c r="AY185" s="19" t="s">
        <v>137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9" t="s">
        <v>77</v>
      </c>
      <c r="BK185" s="228">
        <f>ROUND(I185*H185,2)</f>
        <v>0</v>
      </c>
      <c r="BL185" s="19" t="s">
        <v>143</v>
      </c>
      <c r="BM185" s="227" t="s">
        <v>591</v>
      </c>
    </row>
    <row r="186" s="2" customFormat="1" ht="16.5" customHeight="1">
      <c r="A186" s="40"/>
      <c r="B186" s="41"/>
      <c r="C186" s="257" t="s">
        <v>592</v>
      </c>
      <c r="D186" s="257" t="s">
        <v>192</v>
      </c>
      <c r="E186" s="258" t="s">
        <v>593</v>
      </c>
      <c r="F186" s="259" t="s">
        <v>594</v>
      </c>
      <c r="G186" s="260" t="s">
        <v>214</v>
      </c>
      <c r="H186" s="261">
        <v>2</v>
      </c>
      <c r="I186" s="262"/>
      <c r="J186" s="263">
        <f>ROUND(I186*H186,2)</f>
        <v>0</v>
      </c>
      <c r="K186" s="264"/>
      <c r="L186" s="265"/>
      <c r="M186" s="266" t="s">
        <v>19</v>
      </c>
      <c r="N186" s="267" t="s">
        <v>41</v>
      </c>
      <c r="O186" s="86"/>
      <c r="P186" s="225">
        <f>O186*H186</f>
        <v>0</v>
      </c>
      <c r="Q186" s="225">
        <v>0.00048000000000000001</v>
      </c>
      <c r="R186" s="225">
        <f>Q186*H186</f>
        <v>0.00096000000000000002</v>
      </c>
      <c r="S186" s="225">
        <v>0</v>
      </c>
      <c r="T186" s="22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7" t="s">
        <v>186</v>
      </c>
      <c r="AT186" s="227" t="s">
        <v>192</v>
      </c>
      <c r="AU186" s="227" t="s">
        <v>79</v>
      </c>
      <c r="AY186" s="19" t="s">
        <v>137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19" t="s">
        <v>77</v>
      </c>
      <c r="BK186" s="228">
        <f>ROUND(I186*H186,2)</f>
        <v>0</v>
      </c>
      <c r="BL186" s="19" t="s">
        <v>143</v>
      </c>
      <c r="BM186" s="227" t="s">
        <v>595</v>
      </c>
    </row>
    <row r="187" s="2" customFormat="1" ht="24.15" customHeight="1">
      <c r="A187" s="40"/>
      <c r="B187" s="41"/>
      <c r="C187" s="215" t="s">
        <v>596</v>
      </c>
      <c r="D187" s="215" t="s">
        <v>139</v>
      </c>
      <c r="E187" s="216" t="s">
        <v>597</v>
      </c>
      <c r="F187" s="217" t="s">
        <v>598</v>
      </c>
      <c r="G187" s="218" t="s">
        <v>214</v>
      </c>
      <c r="H187" s="219">
        <v>2</v>
      </c>
      <c r="I187" s="220"/>
      <c r="J187" s="221">
        <f>ROUND(I187*H187,2)</f>
        <v>0</v>
      </c>
      <c r="K187" s="222"/>
      <c r="L187" s="46"/>
      <c r="M187" s="223" t="s">
        <v>19</v>
      </c>
      <c r="N187" s="224" t="s">
        <v>41</v>
      </c>
      <c r="O187" s="86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7" t="s">
        <v>143</v>
      </c>
      <c r="AT187" s="227" t="s">
        <v>139</v>
      </c>
      <c r="AU187" s="227" t="s">
        <v>79</v>
      </c>
      <c r="AY187" s="19" t="s">
        <v>137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19" t="s">
        <v>77</v>
      </c>
      <c r="BK187" s="228">
        <f>ROUND(I187*H187,2)</f>
        <v>0</v>
      </c>
      <c r="BL187" s="19" t="s">
        <v>143</v>
      </c>
      <c r="BM187" s="227" t="s">
        <v>599</v>
      </c>
    </row>
    <row r="188" s="2" customFormat="1">
      <c r="A188" s="40"/>
      <c r="B188" s="41"/>
      <c r="C188" s="42"/>
      <c r="D188" s="229" t="s">
        <v>145</v>
      </c>
      <c r="E188" s="42"/>
      <c r="F188" s="230" t="s">
        <v>600</v>
      </c>
      <c r="G188" s="42"/>
      <c r="H188" s="42"/>
      <c r="I188" s="231"/>
      <c r="J188" s="42"/>
      <c r="K188" s="42"/>
      <c r="L188" s="46"/>
      <c r="M188" s="232"/>
      <c r="N188" s="23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145</v>
      </c>
      <c r="AU188" s="19" t="s">
        <v>79</v>
      </c>
    </row>
    <row r="189" s="13" customFormat="1">
      <c r="A189" s="13"/>
      <c r="B189" s="234"/>
      <c r="C189" s="235"/>
      <c r="D189" s="236" t="s">
        <v>147</v>
      </c>
      <c r="E189" s="237" t="s">
        <v>19</v>
      </c>
      <c r="F189" s="238" t="s">
        <v>565</v>
      </c>
      <c r="G189" s="235"/>
      <c r="H189" s="239">
        <v>2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147</v>
      </c>
      <c r="AU189" s="245" t="s">
        <v>79</v>
      </c>
      <c r="AV189" s="13" t="s">
        <v>79</v>
      </c>
      <c r="AW189" s="13" t="s">
        <v>32</v>
      </c>
      <c r="AX189" s="13" t="s">
        <v>70</v>
      </c>
      <c r="AY189" s="245" t="s">
        <v>137</v>
      </c>
    </row>
    <row r="190" s="14" customFormat="1">
      <c r="A190" s="14"/>
      <c r="B190" s="246"/>
      <c r="C190" s="247"/>
      <c r="D190" s="236" t="s">
        <v>147</v>
      </c>
      <c r="E190" s="248" t="s">
        <v>19</v>
      </c>
      <c r="F190" s="249" t="s">
        <v>149</v>
      </c>
      <c r="G190" s="247"/>
      <c r="H190" s="250">
        <v>2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6" t="s">
        <v>147</v>
      </c>
      <c r="AU190" s="256" t="s">
        <v>79</v>
      </c>
      <c r="AV190" s="14" t="s">
        <v>143</v>
      </c>
      <c r="AW190" s="14" t="s">
        <v>32</v>
      </c>
      <c r="AX190" s="14" t="s">
        <v>77</v>
      </c>
      <c r="AY190" s="256" t="s">
        <v>137</v>
      </c>
    </row>
    <row r="191" s="2" customFormat="1" ht="16.5" customHeight="1">
      <c r="A191" s="40"/>
      <c r="B191" s="41"/>
      <c r="C191" s="257" t="s">
        <v>601</v>
      </c>
      <c r="D191" s="257" t="s">
        <v>192</v>
      </c>
      <c r="E191" s="258" t="s">
        <v>602</v>
      </c>
      <c r="F191" s="259" t="s">
        <v>603</v>
      </c>
      <c r="G191" s="260" t="s">
        <v>214</v>
      </c>
      <c r="H191" s="261">
        <v>2</v>
      </c>
      <c r="I191" s="262"/>
      <c r="J191" s="263">
        <f>ROUND(I191*H191,2)</f>
        <v>0</v>
      </c>
      <c r="K191" s="264"/>
      <c r="L191" s="265"/>
      <c r="M191" s="266" t="s">
        <v>19</v>
      </c>
      <c r="N191" s="267" t="s">
        <v>41</v>
      </c>
      <c r="O191" s="86"/>
      <c r="P191" s="225">
        <f>O191*H191</f>
        <v>0</v>
      </c>
      <c r="Q191" s="225">
        <v>0.00058</v>
      </c>
      <c r="R191" s="225">
        <f>Q191*H191</f>
        <v>0.00116</v>
      </c>
      <c r="S191" s="225">
        <v>0</v>
      </c>
      <c r="T191" s="22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7" t="s">
        <v>186</v>
      </c>
      <c r="AT191" s="227" t="s">
        <v>192</v>
      </c>
      <c r="AU191" s="227" t="s">
        <v>79</v>
      </c>
      <c r="AY191" s="19" t="s">
        <v>137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9" t="s">
        <v>77</v>
      </c>
      <c r="BK191" s="228">
        <f>ROUND(I191*H191,2)</f>
        <v>0</v>
      </c>
      <c r="BL191" s="19" t="s">
        <v>143</v>
      </c>
      <c r="BM191" s="227" t="s">
        <v>604</v>
      </c>
    </row>
    <row r="192" s="2" customFormat="1" ht="24.15" customHeight="1">
      <c r="A192" s="40"/>
      <c r="B192" s="41"/>
      <c r="C192" s="215" t="s">
        <v>605</v>
      </c>
      <c r="D192" s="215" t="s">
        <v>139</v>
      </c>
      <c r="E192" s="216" t="s">
        <v>606</v>
      </c>
      <c r="F192" s="217" t="s">
        <v>607</v>
      </c>
      <c r="G192" s="218" t="s">
        <v>214</v>
      </c>
      <c r="H192" s="219">
        <v>5</v>
      </c>
      <c r="I192" s="220"/>
      <c r="J192" s="221">
        <f>ROUND(I192*H192,2)</f>
        <v>0</v>
      </c>
      <c r="K192" s="222"/>
      <c r="L192" s="46"/>
      <c r="M192" s="223" t="s">
        <v>19</v>
      </c>
      <c r="N192" s="224" t="s">
        <v>41</v>
      </c>
      <c r="O192" s="86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7" t="s">
        <v>143</v>
      </c>
      <c r="AT192" s="227" t="s">
        <v>139</v>
      </c>
      <c r="AU192" s="227" t="s">
        <v>79</v>
      </c>
      <c r="AY192" s="19" t="s">
        <v>137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9" t="s">
        <v>77</v>
      </c>
      <c r="BK192" s="228">
        <f>ROUND(I192*H192,2)</f>
        <v>0</v>
      </c>
      <c r="BL192" s="19" t="s">
        <v>143</v>
      </c>
      <c r="BM192" s="227" t="s">
        <v>608</v>
      </c>
    </row>
    <row r="193" s="2" customFormat="1">
      <c r="A193" s="40"/>
      <c r="B193" s="41"/>
      <c r="C193" s="42"/>
      <c r="D193" s="229" t="s">
        <v>145</v>
      </c>
      <c r="E193" s="42"/>
      <c r="F193" s="230" t="s">
        <v>609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145</v>
      </c>
      <c r="AU193" s="19" t="s">
        <v>79</v>
      </c>
    </row>
    <row r="194" s="13" customFormat="1">
      <c r="A194" s="13"/>
      <c r="B194" s="234"/>
      <c r="C194" s="235"/>
      <c r="D194" s="236" t="s">
        <v>147</v>
      </c>
      <c r="E194" s="237" t="s">
        <v>19</v>
      </c>
      <c r="F194" s="238" t="s">
        <v>610</v>
      </c>
      <c r="G194" s="235"/>
      <c r="H194" s="239">
        <v>5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147</v>
      </c>
      <c r="AU194" s="245" t="s">
        <v>79</v>
      </c>
      <c r="AV194" s="13" t="s">
        <v>79</v>
      </c>
      <c r="AW194" s="13" t="s">
        <v>32</v>
      </c>
      <c r="AX194" s="13" t="s">
        <v>70</v>
      </c>
      <c r="AY194" s="245" t="s">
        <v>137</v>
      </c>
    </row>
    <row r="195" s="14" customFormat="1">
      <c r="A195" s="14"/>
      <c r="B195" s="246"/>
      <c r="C195" s="247"/>
      <c r="D195" s="236" t="s">
        <v>147</v>
      </c>
      <c r="E195" s="248" t="s">
        <v>19</v>
      </c>
      <c r="F195" s="249" t="s">
        <v>149</v>
      </c>
      <c r="G195" s="247"/>
      <c r="H195" s="250">
        <v>5</v>
      </c>
      <c r="I195" s="251"/>
      <c r="J195" s="247"/>
      <c r="K195" s="247"/>
      <c r="L195" s="252"/>
      <c r="M195" s="253"/>
      <c r="N195" s="254"/>
      <c r="O195" s="254"/>
      <c r="P195" s="254"/>
      <c r="Q195" s="254"/>
      <c r="R195" s="254"/>
      <c r="S195" s="254"/>
      <c r="T195" s="25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6" t="s">
        <v>147</v>
      </c>
      <c r="AU195" s="256" t="s">
        <v>79</v>
      </c>
      <c r="AV195" s="14" t="s">
        <v>143</v>
      </c>
      <c r="AW195" s="14" t="s">
        <v>32</v>
      </c>
      <c r="AX195" s="14" t="s">
        <v>77</v>
      </c>
      <c r="AY195" s="256" t="s">
        <v>137</v>
      </c>
    </row>
    <row r="196" s="2" customFormat="1" ht="16.5" customHeight="1">
      <c r="A196" s="40"/>
      <c r="B196" s="41"/>
      <c r="C196" s="257" t="s">
        <v>611</v>
      </c>
      <c r="D196" s="257" t="s">
        <v>192</v>
      </c>
      <c r="E196" s="258" t="s">
        <v>612</v>
      </c>
      <c r="F196" s="259" t="s">
        <v>613</v>
      </c>
      <c r="G196" s="260" t="s">
        <v>214</v>
      </c>
      <c r="H196" s="261">
        <v>5</v>
      </c>
      <c r="I196" s="262"/>
      <c r="J196" s="263">
        <f>ROUND(I196*H196,2)</f>
        <v>0</v>
      </c>
      <c r="K196" s="264"/>
      <c r="L196" s="265"/>
      <c r="M196" s="266" t="s">
        <v>19</v>
      </c>
      <c r="N196" s="267" t="s">
        <v>41</v>
      </c>
      <c r="O196" s="86"/>
      <c r="P196" s="225">
        <f>O196*H196</f>
        <v>0</v>
      </c>
      <c r="Q196" s="225">
        <v>0.00069999999999999999</v>
      </c>
      <c r="R196" s="225">
        <f>Q196*H196</f>
        <v>0.0035000000000000001</v>
      </c>
      <c r="S196" s="225">
        <v>0</v>
      </c>
      <c r="T196" s="22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7" t="s">
        <v>186</v>
      </c>
      <c r="AT196" s="227" t="s">
        <v>192</v>
      </c>
      <c r="AU196" s="227" t="s">
        <v>79</v>
      </c>
      <c r="AY196" s="19" t="s">
        <v>137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19" t="s">
        <v>77</v>
      </c>
      <c r="BK196" s="228">
        <f>ROUND(I196*H196,2)</f>
        <v>0</v>
      </c>
      <c r="BL196" s="19" t="s">
        <v>143</v>
      </c>
      <c r="BM196" s="227" t="s">
        <v>614</v>
      </c>
    </row>
    <row r="197" s="2" customFormat="1" ht="24.15" customHeight="1">
      <c r="A197" s="40"/>
      <c r="B197" s="41"/>
      <c r="C197" s="215" t="s">
        <v>615</v>
      </c>
      <c r="D197" s="215" t="s">
        <v>139</v>
      </c>
      <c r="E197" s="216" t="s">
        <v>616</v>
      </c>
      <c r="F197" s="217" t="s">
        <v>617</v>
      </c>
      <c r="G197" s="218" t="s">
        <v>214</v>
      </c>
      <c r="H197" s="219">
        <v>1</v>
      </c>
      <c r="I197" s="220"/>
      <c r="J197" s="221">
        <f>ROUND(I197*H197,2)</f>
        <v>0</v>
      </c>
      <c r="K197" s="222"/>
      <c r="L197" s="46"/>
      <c r="M197" s="223" t="s">
        <v>19</v>
      </c>
      <c r="N197" s="224" t="s">
        <v>41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143</v>
      </c>
      <c r="AT197" s="227" t="s">
        <v>139</v>
      </c>
      <c r="AU197" s="227" t="s">
        <v>79</v>
      </c>
      <c r="AY197" s="19" t="s">
        <v>137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77</v>
      </c>
      <c r="BK197" s="228">
        <f>ROUND(I197*H197,2)</f>
        <v>0</v>
      </c>
      <c r="BL197" s="19" t="s">
        <v>143</v>
      </c>
      <c r="BM197" s="227" t="s">
        <v>618</v>
      </c>
    </row>
    <row r="198" s="2" customFormat="1">
      <c r="A198" s="40"/>
      <c r="B198" s="41"/>
      <c r="C198" s="42"/>
      <c r="D198" s="229" t="s">
        <v>145</v>
      </c>
      <c r="E198" s="42"/>
      <c r="F198" s="230" t="s">
        <v>619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145</v>
      </c>
      <c r="AU198" s="19" t="s">
        <v>79</v>
      </c>
    </row>
    <row r="199" s="13" customFormat="1">
      <c r="A199" s="13"/>
      <c r="B199" s="234"/>
      <c r="C199" s="235"/>
      <c r="D199" s="236" t="s">
        <v>147</v>
      </c>
      <c r="E199" s="237" t="s">
        <v>19</v>
      </c>
      <c r="F199" s="238" t="s">
        <v>620</v>
      </c>
      <c r="G199" s="235"/>
      <c r="H199" s="239">
        <v>1</v>
      </c>
      <c r="I199" s="240"/>
      <c r="J199" s="235"/>
      <c r="K199" s="235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147</v>
      </c>
      <c r="AU199" s="245" t="s">
        <v>79</v>
      </c>
      <c r="AV199" s="13" t="s">
        <v>79</v>
      </c>
      <c r="AW199" s="13" t="s">
        <v>32</v>
      </c>
      <c r="AX199" s="13" t="s">
        <v>70</v>
      </c>
      <c r="AY199" s="245" t="s">
        <v>137</v>
      </c>
    </row>
    <row r="200" s="14" customFormat="1">
      <c r="A200" s="14"/>
      <c r="B200" s="246"/>
      <c r="C200" s="247"/>
      <c r="D200" s="236" t="s">
        <v>147</v>
      </c>
      <c r="E200" s="248" t="s">
        <v>19</v>
      </c>
      <c r="F200" s="249" t="s">
        <v>149</v>
      </c>
      <c r="G200" s="247"/>
      <c r="H200" s="250">
        <v>1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6" t="s">
        <v>147</v>
      </c>
      <c r="AU200" s="256" t="s">
        <v>79</v>
      </c>
      <c r="AV200" s="14" t="s">
        <v>143</v>
      </c>
      <c r="AW200" s="14" t="s">
        <v>32</v>
      </c>
      <c r="AX200" s="14" t="s">
        <v>77</v>
      </c>
      <c r="AY200" s="256" t="s">
        <v>137</v>
      </c>
    </row>
    <row r="201" s="2" customFormat="1" ht="16.5" customHeight="1">
      <c r="A201" s="40"/>
      <c r="B201" s="41"/>
      <c r="C201" s="257" t="s">
        <v>621</v>
      </c>
      <c r="D201" s="257" t="s">
        <v>192</v>
      </c>
      <c r="E201" s="258" t="s">
        <v>622</v>
      </c>
      <c r="F201" s="259" t="s">
        <v>623</v>
      </c>
      <c r="G201" s="260" t="s">
        <v>214</v>
      </c>
      <c r="H201" s="261">
        <v>1</v>
      </c>
      <c r="I201" s="262"/>
      <c r="J201" s="263">
        <f>ROUND(I201*H201,2)</f>
        <v>0</v>
      </c>
      <c r="K201" s="264"/>
      <c r="L201" s="265"/>
      <c r="M201" s="266" t="s">
        <v>19</v>
      </c>
      <c r="N201" s="267" t="s">
        <v>41</v>
      </c>
      <c r="O201" s="86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7" t="s">
        <v>186</v>
      </c>
      <c r="AT201" s="227" t="s">
        <v>192</v>
      </c>
      <c r="AU201" s="227" t="s">
        <v>79</v>
      </c>
      <c r="AY201" s="19" t="s">
        <v>137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19" t="s">
        <v>77</v>
      </c>
      <c r="BK201" s="228">
        <f>ROUND(I201*H201,2)</f>
        <v>0</v>
      </c>
      <c r="BL201" s="19" t="s">
        <v>143</v>
      </c>
      <c r="BM201" s="227" t="s">
        <v>624</v>
      </c>
    </row>
    <row r="202" s="2" customFormat="1" ht="24.15" customHeight="1">
      <c r="A202" s="40"/>
      <c r="B202" s="41"/>
      <c r="C202" s="215" t="s">
        <v>625</v>
      </c>
      <c r="D202" s="215" t="s">
        <v>139</v>
      </c>
      <c r="E202" s="216" t="s">
        <v>626</v>
      </c>
      <c r="F202" s="217" t="s">
        <v>627</v>
      </c>
      <c r="G202" s="218" t="s">
        <v>214</v>
      </c>
      <c r="H202" s="219">
        <v>5</v>
      </c>
      <c r="I202" s="220"/>
      <c r="J202" s="221">
        <f>ROUND(I202*H202,2)</f>
        <v>0</v>
      </c>
      <c r="K202" s="222"/>
      <c r="L202" s="46"/>
      <c r="M202" s="223" t="s">
        <v>19</v>
      </c>
      <c r="N202" s="224" t="s">
        <v>41</v>
      </c>
      <c r="O202" s="86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7" t="s">
        <v>143</v>
      </c>
      <c r="AT202" s="227" t="s">
        <v>139</v>
      </c>
      <c r="AU202" s="227" t="s">
        <v>79</v>
      </c>
      <c r="AY202" s="19" t="s">
        <v>137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19" t="s">
        <v>77</v>
      </c>
      <c r="BK202" s="228">
        <f>ROUND(I202*H202,2)</f>
        <v>0</v>
      </c>
      <c r="BL202" s="19" t="s">
        <v>143</v>
      </c>
      <c r="BM202" s="227" t="s">
        <v>628</v>
      </c>
    </row>
    <row r="203" s="2" customFormat="1">
      <c r="A203" s="40"/>
      <c r="B203" s="41"/>
      <c r="C203" s="42"/>
      <c r="D203" s="229" t="s">
        <v>145</v>
      </c>
      <c r="E203" s="42"/>
      <c r="F203" s="230" t="s">
        <v>629</v>
      </c>
      <c r="G203" s="42"/>
      <c r="H203" s="42"/>
      <c r="I203" s="231"/>
      <c r="J203" s="42"/>
      <c r="K203" s="42"/>
      <c r="L203" s="46"/>
      <c r="M203" s="232"/>
      <c r="N203" s="23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145</v>
      </c>
      <c r="AU203" s="19" t="s">
        <v>79</v>
      </c>
    </row>
    <row r="204" s="13" customFormat="1">
      <c r="A204" s="13"/>
      <c r="B204" s="234"/>
      <c r="C204" s="235"/>
      <c r="D204" s="236" t="s">
        <v>147</v>
      </c>
      <c r="E204" s="237" t="s">
        <v>19</v>
      </c>
      <c r="F204" s="238" t="s">
        <v>630</v>
      </c>
      <c r="G204" s="235"/>
      <c r="H204" s="239">
        <v>5</v>
      </c>
      <c r="I204" s="240"/>
      <c r="J204" s="235"/>
      <c r="K204" s="235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147</v>
      </c>
      <c r="AU204" s="245" t="s">
        <v>79</v>
      </c>
      <c r="AV204" s="13" t="s">
        <v>79</v>
      </c>
      <c r="AW204" s="13" t="s">
        <v>32</v>
      </c>
      <c r="AX204" s="13" t="s">
        <v>70</v>
      </c>
      <c r="AY204" s="245" t="s">
        <v>137</v>
      </c>
    </row>
    <row r="205" s="13" customFormat="1">
      <c r="A205" s="13"/>
      <c r="B205" s="234"/>
      <c r="C205" s="235"/>
      <c r="D205" s="236" t="s">
        <v>147</v>
      </c>
      <c r="E205" s="237" t="s">
        <v>19</v>
      </c>
      <c r="F205" s="238" t="s">
        <v>631</v>
      </c>
      <c r="G205" s="235"/>
      <c r="H205" s="239">
        <v>0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147</v>
      </c>
      <c r="AU205" s="245" t="s">
        <v>79</v>
      </c>
      <c r="AV205" s="13" t="s">
        <v>79</v>
      </c>
      <c r="AW205" s="13" t="s">
        <v>32</v>
      </c>
      <c r="AX205" s="13" t="s">
        <v>70</v>
      </c>
      <c r="AY205" s="245" t="s">
        <v>137</v>
      </c>
    </row>
    <row r="206" s="14" customFormat="1">
      <c r="A206" s="14"/>
      <c r="B206" s="246"/>
      <c r="C206" s="247"/>
      <c r="D206" s="236" t="s">
        <v>147</v>
      </c>
      <c r="E206" s="248" t="s">
        <v>19</v>
      </c>
      <c r="F206" s="249" t="s">
        <v>149</v>
      </c>
      <c r="G206" s="247"/>
      <c r="H206" s="250">
        <v>5</v>
      </c>
      <c r="I206" s="251"/>
      <c r="J206" s="247"/>
      <c r="K206" s="247"/>
      <c r="L206" s="252"/>
      <c r="M206" s="253"/>
      <c r="N206" s="254"/>
      <c r="O206" s="254"/>
      <c r="P206" s="254"/>
      <c r="Q206" s="254"/>
      <c r="R206" s="254"/>
      <c r="S206" s="254"/>
      <c r="T206" s="25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6" t="s">
        <v>147</v>
      </c>
      <c r="AU206" s="256" t="s">
        <v>79</v>
      </c>
      <c r="AV206" s="14" t="s">
        <v>143</v>
      </c>
      <c r="AW206" s="14" t="s">
        <v>32</v>
      </c>
      <c r="AX206" s="14" t="s">
        <v>77</v>
      </c>
      <c r="AY206" s="256" t="s">
        <v>137</v>
      </c>
    </row>
    <row r="207" s="2" customFormat="1" ht="16.5" customHeight="1">
      <c r="A207" s="40"/>
      <c r="B207" s="41"/>
      <c r="C207" s="257" t="s">
        <v>632</v>
      </c>
      <c r="D207" s="257" t="s">
        <v>192</v>
      </c>
      <c r="E207" s="258" t="s">
        <v>633</v>
      </c>
      <c r="F207" s="259" t="s">
        <v>634</v>
      </c>
      <c r="G207" s="260" t="s">
        <v>214</v>
      </c>
      <c r="H207" s="261">
        <v>5</v>
      </c>
      <c r="I207" s="262"/>
      <c r="J207" s="263">
        <f>ROUND(I207*H207,2)</f>
        <v>0</v>
      </c>
      <c r="K207" s="264"/>
      <c r="L207" s="265"/>
      <c r="M207" s="266" t="s">
        <v>19</v>
      </c>
      <c r="N207" s="267" t="s">
        <v>41</v>
      </c>
      <c r="O207" s="86"/>
      <c r="P207" s="225">
        <f>O207*H207</f>
        <v>0</v>
      </c>
      <c r="Q207" s="225">
        <v>0.00072000000000000005</v>
      </c>
      <c r="R207" s="225">
        <f>Q207*H207</f>
        <v>0.0036000000000000003</v>
      </c>
      <c r="S207" s="225">
        <v>0</v>
      </c>
      <c r="T207" s="22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7" t="s">
        <v>186</v>
      </c>
      <c r="AT207" s="227" t="s">
        <v>192</v>
      </c>
      <c r="AU207" s="227" t="s">
        <v>79</v>
      </c>
      <c r="AY207" s="19" t="s">
        <v>137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19" t="s">
        <v>77</v>
      </c>
      <c r="BK207" s="228">
        <f>ROUND(I207*H207,2)</f>
        <v>0</v>
      </c>
      <c r="BL207" s="19" t="s">
        <v>143</v>
      </c>
      <c r="BM207" s="227" t="s">
        <v>635</v>
      </c>
    </row>
    <row r="208" s="2" customFormat="1" ht="24.15" customHeight="1">
      <c r="A208" s="40"/>
      <c r="B208" s="41"/>
      <c r="C208" s="215" t="s">
        <v>636</v>
      </c>
      <c r="D208" s="215" t="s">
        <v>139</v>
      </c>
      <c r="E208" s="216" t="s">
        <v>637</v>
      </c>
      <c r="F208" s="217" t="s">
        <v>638</v>
      </c>
      <c r="G208" s="218" t="s">
        <v>214</v>
      </c>
      <c r="H208" s="219">
        <v>3</v>
      </c>
      <c r="I208" s="220"/>
      <c r="J208" s="221">
        <f>ROUND(I208*H208,2)</f>
        <v>0</v>
      </c>
      <c r="K208" s="222"/>
      <c r="L208" s="46"/>
      <c r="M208" s="223" t="s">
        <v>19</v>
      </c>
      <c r="N208" s="224" t="s">
        <v>41</v>
      </c>
      <c r="O208" s="86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7" t="s">
        <v>143</v>
      </c>
      <c r="AT208" s="227" t="s">
        <v>139</v>
      </c>
      <c r="AU208" s="227" t="s">
        <v>79</v>
      </c>
      <c r="AY208" s="19" t="s">
        <v>137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9" t="s">
        <v>77</v>
      </c>
      <c r="BK208" s="228">
        <f>ROUND(I208*H208,2)</f>
        <v>0</v>
      </c>
      <c r="BL208" s="19" t="s">
        <v>143</v>
      </c>
      <c r="BM208" s="227" t="s">
        <v>639</v>
      </c>
    </row>
    <row r="209" s="2" customFormat="1">
      <c r="A209" s="40"/>
      <c r="B209" s="41"/>
      <c r="C209" s="42"/>
      <c r="D209" s="229" t="s">
        <v>145</v>
      </c>
      <c r="E209" s="42"/>
      <c r="F209" s="230" t="s">
        <v>640</v>
      </c>
      <c r="G209" s="42"/>
      <c r="H209" s="42"/>
      <c r="I209" s="231"/>
      <c r="J209" s="42"/>
      <c r="K209" s="42"/>
      <c r="L209" s="46"/>
      <c r="M209" s="232"/>
      <c r="N209" s="23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145</v>
      </c>
      <c r="AU209" s="19" t="s">
        <v>79</v>
      </c>
    </row>
    <row r="210" s="13" customFormat="1">
      <c r="A210" s="13"/>
      <c r="B210" s="234"/>
      <c r="C210" s="235"/>
      <c r="D210" s="236" t="s">
        <v>147</v>
      </c>
      <c r="E210" s="237" t="s">
        <v>19</v>
      </c>
      <c r="F210" s="238" t="s">
        <v>641</v>
      </c>
      <c r="G210" s="235"/>
      <c r="H210" s="239">
        <v>3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147</v>
      </c>
      <c r="AU210" s="245" t="s">
        <v>79</v>
      </c>
      <c r="AV210" s="13" t="s">
        <v>79</v>
      </c>
      <c r="AW210" s="13" t="s">
        <v>32</v>
      </c>
      <c r="AX210" s="13" t="s">
        <v>70</v>
      </c>
      <c r="AY210" s="245" t="s">
        <v>137</v>
      </c>
    </row>
    <row r="211" s="14" customFormat="1">
      <c r="A211" s="14"/>
      <c r="B211" s="246"/>
      <c r="C211" s="247"/>
      <c r="D211" s="236" t="s">
        <v>147</v>
      </c>
      <c r="E211" s="248" t="s">
        <v>19</v>
      </c>
      <c r="F211" s="249" t="s">
        <v>149</v>
      </c>
      <c r="G211" s="247"/>
      <c r="H211" s="250">
        <v>3</v>
      </c>
      <c r="I211" s="251"/>
      <c r="J211" s="247"/>
      <c r="K211" s="247"/>
      <c r="L211" s="252"/>
      <c r="M211" s="253"/>
      <c r="N211" s="254"/>
      <c r="O211" s="254"/>
      <c r="P211" s="254"/>
      <c r="Q211" s="254"/>
      <c r="R211" s="254"/>
      <c r="S211" s="254"/>
      <c r="T211" s="25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6" t="s">
        <v>147</v>
      </c>
      <c r="AU211" s="256" t="s">
        <v>79</v>
      </c>
      <c r="AV211" s="14" t="s">
        <v>143</v>
      </c>
      <c r="AW211" s="14" t="s">
        <v>32</v>
      </c>
      <c r="AX211" s="14" t="s">
        <v>77</v>
      </c>
      <c r="AY211" s="256" t="s">
        <v>137</v>
      </c>
    </row>
    <row r="212" s="2" customFormat="1" ht="16.5" customHeight="1">
      <c r="A212" s="40"/>
      <c r="B212" s="41"/>
      <c r="C212" s="257" t="s">
        <v>642</v>
      </c>
      <c r="D212" s="257" t="s">
        <v>192</v>
      </c>
      <c r="E212" s="258" t="s">
        <v>643</v>
      </c>
      <c r="F212" s="259" t="s">
        <v>644</v>
      </c>
      <c r="G212" s="260" t="s">
        <v>214</v>
      </c>
      <c r="H212" s="261">
        <v>3</v>
      </c>
      <c r="I212" s="262"/>
      <c r="J212" s="263">
        <f>ROUND(I212*H212,2)</f>
        <v>0</v>
      </c>
      <c r="K212" s="264"/>
      <c r="L212" s="265"/>
      <c r="M212" s="266" t="s">
        <v>19</v>
      </c>
      <c r="N212" s="267" t="s">
        <v>41</v>
      </c>
      <c r="O212" s="86"/>
      <c r="P212" s="225">
        <f>O212*H212</f>
        <v>0</v>
      </c>
      <c r="Q212" s="225">
        <v>0.00114</v>
      </c>
      <c r="R212" s="225">
        <f>Q212*H212</f>
        <v>0.0034199999999999999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186</v>
      </c>
      <c r="AT212" s="227" t="s">
        <v>192</v>
      </c>
      <c r="AU212" s="227" t="s">
        <v>79</v>
      </c>
      <c r="AY212" s="19" t="s">
        <v>137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77</v>
      </c>
      <c r="BK212" s="228">
        <f>ROUND(I212*H212,2)</f>
        <v>0</v>
      </c>
      <c r="BL212" s="19" t="s">
        <v>143</v>
      </c>
      <c r="BM212" s="227" t="s">
        <v>645</v>
      </c>
    </row>
    <row r="213" s="2" customFormat="1" ht="24.15" customHeight="1">
      <c r="A213" s="40"/>
      <c r="B213" s="41"/>
      <c r="C213" s="215" t="s">
        <v>646</v>
      </c>
      <c r="D213" s="215" t="s">
        <v>139</v>
      </c>
      <c r="E213" s="216" t="s">
        <v>647</v>
      </c>
      <c r="F213" s="217" t="s">
        <v>648</v>
      </c>
      <c r="G213" s="218" t="s">
        <v>214</v>
      </c>
      <c r="H213" s="219">
        <v>47</v>
      </c>
      <c r="I213" s="220"/>
      <c r="J213" s="221">
        <f>ROUND(I213*H213,2)</f>
        <v>0</v>
      </c>
      <c r="K213" s="222"/>
      <c r="L213" s="46"/>
      <c r="M213" s="223" t="s">
        <v>19</v>
      </c>
      <c r="N213" s="224" t="s">
        <v>41</v>
      </c>
      <c r="O213" s="86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7" t="s">
        <v>143</v>
      </c>
      <c r="AT213" s="227" t="s">
        <v>139</v>
      </c>
      <c r="AU213" s="227" t="s">
        <v>79</v>
      </c>
      <c r="AY213" s="19" t="s">
        <v>137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19" t="s">
        <v>77</v>
      </c>
      <c r="BK213" s="228">
        <f>ROUND(I213*H213,2)</f>
        <v>0</v>
      </c>
      <c r="BL213" s="19" t="s">
        <v>143</v>
      </c>
      <c r="BM213" s="227" t="s">
        <v>649</v>
      </c>
    </row>
    <row r="214" s="2" customFormat="1">
      <c r="A214" s="40"/>
      <c r="B214" s="41"/>
      <c r="C214" s="42"/>
      <c r="D214" s="229" t="s">
        <v>145</v>
      </c>
      <c r="E214" s="42"/>
      <c r="F214" s="230" t="s">
        <v>650</v>
      </c>
      <c r="G214" s="42"/>
      <c r="H214" s="42"/>
      <c r="I214" s="231"/>
      <c r="J214" s="42"/>
      <c r="K214" s="42"/>
      <c r="L214" s="46"/>
      <c r="M214" s="232"/>
      <c r="N214" s="23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145</v>
      </c>
      <c r="AU214" s="19" t="s">
        <v>79</v>
      </c>
    </row>
    <row r="215" s="13" customFormat="1">
      <c r="A215" s="13"/>
      <c r="B215" s="234"/>
      <c r="C215" s="235"/>
      <c r="D215" s="236" t="s">
        <v>147</v>
      </c>
      <c r="E215" s="237" t="s">
        <v>19</v>
      </c>
      <c r="F215" s="238" t="s">
        <v>651</v>
      </c>
      <c r="G215" s="235"/>
      <c r="H215" s="239">
        <v>46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147</v>
      </c>
      <c r="AU215" s="245" t="s">
        <v>79</v>
      </c>
      <c r="AV215" s="13" t="s">
        <v>79</v>
      </c>
      <c r="AW215" s="13" t="s">
        <v>32</v>
      </c>
      <c r="AX215" s="13" t="s">
        <v>70</v>
      </c>
      <c r="AY215" s="245" t="s">
        <v>137</v>
      </c>
    </row>
    <row r="216" s="13" customFormat="1">
      <c r="A216" s="13"/>
      <c r="B216" s="234"/>
      <c r="C216" s="235"/>
      <c r="D216" s="236" t="s">
        <v>147</v>
      </c>
      <c r="E216" s="237" t="s">
        <v>19</v>
      </c>
      <c r="F216" s="238" t="s">
        <v>631</v>
      </c>
      <c r="G216" s="235"/>
      <c r="H216" s="239">
        <v>0</v>
      </c>
      <c r="I216" s="240"/>
      <c r="J216" s="235"/>
      <c r="K216" s="235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147</v>
      </c>
      <c r="AU216" s="245" t="s">
        <v>79</v>
      </c>
      <c r="AV216" s="13" t="s">
        <v>79</v>
      </c>
      <c r="AW216" s="13" t="s">
        <v>32</v>
      </c>
      <c r="AX216" s="13" t="s">
        <v>70</v>
      </c>
      <c r="AY216" s="245" t="s">
        <v>137</v>
      </c>
    </row>
    <row r="217" s="13" customFormat="1">
      <c r="A217" s="13"/>
      <c r="B217" s="234"/>
      <c r="C217" s="235"/>
      <c r="D217" s="236" t="s">
        <v>147</v>
      </c>
      <c r="E217" s="237" t="s">
        <v>19</v>
      </c>
      <c r="F217" s="238" t="s">
        <v>652</v>
      </c>
      <c r="G217" s="235"/>
      <c r="H217" s="239">
        <v>1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147</v>
      </c>
      <c r="AU217" s="245" t="s">
        <v>79</v>
      </c>
      <c r="AV217" s="13" t="s">
        <v>79</v>
      </c>
      <c r="AW217" s="13" t="s">
        <v>32</v>
      </c>
      <c r="AX217" s="13" t="s">
        <v>70</v>
      </c>
      <c r="AY217" s="245" t="s">
        <v>137</v>
      </c>
    </row>
    <row r="218" s="14" customFormat="1">
      <c r="A218" s="14"/>
      <c r="B218" s="246"/>
      <c r="C218" s="247"/>
      <c r="D218" s="236" t="s">
        <v>147</v>
      </c>
      <c r="E218" s="248" t="s">
        <v>19</v>
      </c>
      <c r="F218" s="249" t="s">
        <v>149</v>
      </c>
      <c r="G218" s="247"/>
      <c r="H218" s="250">
        <v>47</v>
      </c>
      <c r="I218" s="251"/>
      <c r="J218" s="247"/>
      <c r="K218" s="247"/>
      <c r="L218" s="252"/>
      <c r="M218" s="253"/>
      <c r="N218" s="254"/>
      <c r="O218" s="254"/>
      <c r="P218" s="254"/>
      <c r="Q218" s="254"/>
      <c r="R218" s="254"/>
      <c r="S218" s="254"/>
      <c r="T218" s="25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6" t="s">
        <v>147</v>
      </c>
      <c r="AU218" s="256" t="s">
        <v>79</v>
      </c>
      <c r="AV218" s="14" t="s">
        <v>143</v>
      </c>
      <c r="AW218" s="14" t="s">
        <v>32</v>
      </c>
      <c r="AX218" s="14" t="s">
        <v>77</v>
      </c>
      <c r="AY218" s="256" t="s">
        <v>137</v>
      </c>
    </row>
    <row r="219" s="2" customFormat="1" ht="16.5" customHeight="1">
      <c r="A219" s="40"/>
      <c r="B219" s="41"/>
      <c r="C219" s="257" t="s">
        <v>653</v>
      </c>
      <c r="D219" s="257" t="s">
        <v>192</v>
      </c>
      <c r="E219" s="258" t="s">
        <v>654</v>
      </c>
      <c r="F219" s="259" t="s">
        <v>655</v>
      </c>
      <c r="G219" s="260" t="s">
        <v>214</v>
      </c>
      <c r="H219" s="261">
        <v>46</v>
      </c>
      <c r="I219" s="262"/>
      <c r="J219" s="263">
        <f>ROUND(I219*H219,2)</f>
        <v>0</v>
      </c>
      <c r="K219" s="264"/>
      <c r="L219" s="265"/>
      <c r="M219" s="266" t="s">
        <v>19</v>
      </c>
      <c r="N219" s="267" t="s">
        <v>41</v>
      </c>
      <c r="O219" s="86"/>
      <c r="P219" s="225">
        <f>O219*H219</f>
        <v>0</v>
      </c>
      <c r="Q219" s="225">
        <v>0.00081999999999999998</v>
      </c>
      <c r="R219" s="225">
        <f>Q219*H219</f>
        <v>0.037719999999999997</v>
      </c>
      <c r="S219" s="225">
        <v>0</v>
      </c>
      <c r="T219" s="22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7" t="s">
        <v>186</v>
      </c>
      <c r="AT219" s="227" t="s">
        <v>192</v>
      </c>
      <c r="AU219" s="227" t="s">
        <v>79</v>
      </c>
      <c r="AY219" s="19" t="s">
        <v>137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9" t="s">
        <v>77</v>
      </c>
      <c r="BK219" s="228">
        <f>ROUND(I219*H219,2)</f>
        <v>0</v>
      </c>
      <c r="BL219" s="19" t="s">
        <v>143</v>
      </c>
      <c r="BM219" s="227" t="s">
        <v>656</v>
      </c>
    </row>
    <row r="220" s="2" customFormat="1" ht="16.5" customHeight="1">
      <c r="A220" s="40"/>
      <c r="B220" s="41"/>
      <c r="C220" s="257" t="s">
        <v>657</v>
      </c>
      <c r="D220" s="257" t="s">
        <v>192</v>
      </c>
      <c r="E220" s="258" t="s">
        <v>658</v>
      </c>
      <c r="F220" s="259" t="s">
        <v>659</v>
      </c>
      <c r="G220" s="260" t="s">
        <v>214</v>
      </c>
      <c r="H220" s="261">
        <v>1</v>
      </c>
      <c r="I220" s="262"/>
      <c r="J220" s="263">
        <f>ROUND(I220*H220,2)</f>
        <v>0</v>
      </c>
      <c r="K220" s="264"/>
      <c r="L220" s="265"/>
      <c r="M220" s="266" t="s">
        <v>19</v>
      </c>
      <c r="N220" s="267" t="s">
        <v>41</v>
      </c>
      <c r="O220" s="86"/>
      <c r="P220" s="225">
        <f>O220*H220</f>
        <v>0</v>
      </c>
      <c r="Q220" s="225">
        <v>0.00172</v>
      </c>
      <c r="R220" s="225">
        <f>Q220*H220</f>
        <v>0.00172</v>
      </c>
      <c r="S220" s="225">
        <v>0</v>
      </c>
      <c r="T220" s="22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186</v>
      </c>
      <c r="AT220" s="227" t="s">
        <v>192</v>
      </c>
      <c r="AU220" s="227" t="s">
        <v>79</v>
      </c>
      <c r="AY220" s="19" t="s">
        <v>137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77</v>
      </c>
      <c r="BK220" s="228">
        <f>ROUND(I220*H220,2)</f>
        <v>0</v>
      </c>
      <c r="BL220" s="19" t="s">
        <v>143</v>
      </c>
      <c r="BM220" s="227" t="s">
        <v>660</v>
      </c>
    </row>
    <row r="221" s="2" customFormat="1" ht="24.15" customHeight="1">
      <c r="A221" s="40"/>
      <c r="B221" s="41"/>
      <c r="C221" s="215" t="s">
        <v>661</v>
      </c>
      <c r="D221" s="215" t="s">
        <v>139</v>
      </c>
      <c r="E221" s="216" t="s">
        <v>662</v>
      </c>
      <c r="F221" s="217" t="s">
        <v>663</v>
      </c>
      <c r="G221" s="218" t="s">
        <v>214</v>
      </c>
      <c r="H221" s="219">
        <v>2</v>
      </c>
      <c r="I221" s="220"/>
      <c r="J221" s="221">
        <f>ROUND(I221*H221,2)</f>
        <v>0</v>
      </c>
      <c r="K221" s="222"/>
      <c r="L221" s="46"/>
      <c r="M221" s="223" t="s">
        <v>19</v>
      </c>
      <c r="N221" s="224" t="s">
        <v>41</v>
      </c>
      <c r="O221" s="86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7" t="s">
        <v>143</v>
      </c>
      <c r="AT221" s="227" t="s">
        <v>139</v>
      </c>
      <c r="AU221" s="227" t="s">
        <v>79</v>
      </c>
      <c r="AY221" s="19" t="s">
        <v>137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9" t="s">
        <v>77</v>
      </c>
      <c r="BK221" s="228">
        <f>ROUND(I221*H221,2)</f>
        <v>0</v>
      </c>
      <c r="BL221" s="19" t="s">
        <v>143</v>
      </c>
      <c r="BM221" s="227" t="s">
        <v>664</v>
      </c>
    </row>
    <row r="222" s="2" customFormat="1">
      <c r="A222" s="40"/>
      <c r="B222" s="41"/>
      <c r="C222" s="42"/>
      <c r="D222" s="229" t="s">
        <v>145</v>
      </c>
      <c r="E222" s="42"/>
      <c r="F222" s="230" t="s">
        <v>665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145</v>
      </c>
      <c r="AU222" s="19" t="s">
        <v>79</v>
      </c>
    </row>
    <row r="223" s="13" customFormat="1">
      <c r="A223" s="13"/>
      <c r="B223" s="234"/>
      <c r="C223" s="235"/>
      <c r="D223" s="236" t="s">
        <v>147</v>
      </c>
      <c r="E223" s="237" t="s">
        <v>19</v>
      </c>
      <c r="F223" s="238" t="s">
        <v>565</v>
      </c>
      <c r="G223" s="235"/>
      <c r="H223" s="239">
        <v>2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147</v>
      </c>
      <c r="AU223" s="245" t="s">
        <v>79</v>
      </c>
      <c r="AV223" s="13" t="s">
        <v>79</v>
      </c>
      <c r="AW223" s="13" t="s">
        <v>32</v>
      </c>
      <c r="AX223" s="13" t="s">
        <v>70</v>
      </c>
      <c r="AY223" s="245" t="s">
        <v>137</v>
      </c>
    </row>
    <row r="224" s="14" customFormat="1">
      <c r="A224" s="14"/>
      <c r="B224" s="246"/>
      <c r="C224" s="247"/>
      <c r="D224" s="236" t="s">
        <v>147</v>
      </c>
      <c r="E224" s="248" t="s">
        <v>19</v>
      </c>
      <c r="F224" s="249" t="s">
        <v>149</v>
      </c>
      <c r="G224" s="247"/>
      <c r="H224" s="250">
        <v>2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6" t="s">
        <v>147</v>
      </c>
      <c r="AU224" s="256" t="s">
        <v>79</v>
      </c>
      <c r="AV224" s="14" t="s">
        <v>143</v>
      </c>
      <c r="AW224" s="14" t="s">
        <v>32</v>
      </c>
      <c r="AX224" s="14" t="s">
        <v>77</v>
      </c>
      <c r="AY224" s="256" t="s">
        <v>137</v>
      </c>
    </row>
    <row r="225" s="2" customFormat="1" ht="16.5" customHeight="1">
      <c r="A225" s="40"/>
      <c r="B225" s="41"/>
      <c r="C225" s="257" t="s">
        <v>666</v>
      </c>
      <c r="D225" s="257" t="s">
        <v>192</v>
      </c>
      <c r="E225" s="258" t="s">
        <v>667</v>
      </c>
      <c r="F225" s="259" t="s">
        <v>668</v>
      </c>
      <c r="G225" s="260" t="s">
        <v>214</v>
      </c>
      <c r="H225" s="261">
        <v>2</v>
      </c>
      <c r="I225" s="262"/>
      <c r="J225" s="263">
        <f>ROUND(I225*H225,2)</f>
        <v>0</v>
      </c>
      <c r="K225" s="264"/>
      <c r="L225" s="265"/>
      <c r="M225" s="266" t="s">
        <v>19</v>
      </c>
      <c r="N225" s="267" t="s">
        <v>41</v>
      </c>
      <c r="O225" s="86"/>
      <c r="P225" s="225">
        <f>O225*H225</f>
        <v>0</v>
      </c>
      <c r="Q225" s="225">
        <v>0.0024599999999999999</v>
      </c>
      <c r="R225" s="225">
        <f>Q225*H225</f>
        <v>0.0049199999999999999</v>
      </c>
      <c r="S225" s="225">
        <v>0</v>
      </c>
      <c r="T225" s="22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7" t="s">
        <v>186</v>
      </c>
      <c r="AT225" s="227" t="s">
        <v>192</v>
      </c>
      <c r="AU225" s="227" t="s">
        <v>79</v>
      </c>
      <c r="AY225" s="19" t="s">
        <v>137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9" t="s">
        <v>77</v>
      </c>
      <c r="BK225" s="228">
        <f>ROUND(I225*H225,2)</f>
        <v>0</v>
      </c>
      <c r="BL225" s="19" t="s">
        <v>143</v>
      </c>
      <c r="BM225" s="227" t="s">
        <v>669</v>
      </c>
    </row>
    <row r="226" s="2" customFormat="1" ht="24.15" customHeight="1">
      <c r="A226" s="40"/>
      <c r="B226" s="41"/>
      <c r="C226" s="215" t="s">
        <v>670</v>
      </c>
      <c r="D226" s="215" t="s">
        <v>139</v>
      </c>
      <c r="E226" s="216" t="s">
        <v>671</v>
      </c>
      <c r="F226" s="217" t="s">
        <v>672</v>
      </c>
      <c r="G226" s="218" t="s">
        <v>214</v>
      </c>
      <c r="H226" s="219">
        <v>9</v>
      </c>
      <c r="I226" s="220"/>
      <c r="J226" s="221">
        <f>ROUND(I226*H226,2)</f>
        <v>0</v>
      </c>
      <c r="K226" s="222"/>
      <c r="L226" s="46"/>
      <c r="M226" s="223" t="s">
        <v>19</v>
      </c>
      <c r="N226" s="224" t="s">
        <v>41</v>
      </c>
      <c r="O226" s="86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7" t="s">
        <v>143</v>
      </c>
      <c r="AT226" s="227" t="s">
        <v>139</v>
      </c>
      <c r="AU226" s="227" t="s">
        <v>79</v>
      </c>
      <c r="AY226" s="19" t="s">
        <v>137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19" t="s">
        <v>77</v>
      </c>
      <c r="BK226" s="228">
        <f>ROUND(I226*H226,2)</f>
        <v>0</v>
      </c>
      <c r="BL226" s="19" t="s">
        <v>143</v>
      </c>
      <c r="BM226" s="227" t="s">
        <v>673</v>
      </c>
    </row>
    <row r="227" s="2" customFormat="1">
      <c r="A227" s="40"/>
      <c r="B227" s="41"/>
      <c r="C227" s="42"/>
      <c r="D227" s="229" t="s">
        <v>145</v>
      </c>
      <c r="E227" s="42"/>
      <c r="F227" s="230" t="s">
        <v>674</v>
      </c>
      <c r="G227" s="42"/>
      <c r="H227" s="42"/>
      <c r="I227" s="231"/>
      <c r="J227" s="42"/>
      <c r="K227" s="42"/>
      <c r="L227" s="46"/>
      <c r="M227" s="232"/>
      <c r="N227" s="23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145</v>
      </c>
      <c r="AU227" s="19" t="s">
        <v>79</v>
      </c>
    </row>
    <row r="228" s="13" customFormat="1">
      <c r="A228" s="13"/>
      <c r="B228" s="234"/>
      <c r="C228" s="235"/>
      <c r="D228" s="236" t="s">
        <v>147</v>
      </c>
      <c r="E228" s="237" t="s">
        <v>19</v>
      </c>
      <c r="F228" s="238" t="s">
        <v>675</v>
      </c>
      <c r="G228" s="235"/>
      <c r="H228" s="239">
        <v>9</v>
      </c>
      <c r="I228" s="240"/>
      <c r="J228" s="235"/>
      <c r="K228" s="235"/>
      <c r="L228" s="241"/>
      <c r="M228" s="242"/>
      <c r="N228" s="243"/>
      <c r="O228" s="243"/>
      <c r="P228" s="243"/>
      <c r="Q228" s="243"/>
      <c r="R228" s="243"/>
      <c r="S228" s="243"/>
      <c r="T228" s="24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5" t="s">
        <v>147</v>
      </c>
      <c r="AU228" s="245" t="s">
        <v>79</v>
      </c>
      <c r="AV228" s="13" t="s">
        <v>79</v>
      </c>
      <c r="AW228" s="13" t="s">
        <v>32</v>
      </c>
      <c r="AX228" s="13" t="s">
        <v>70</v>
      </c>
      <c r="AY228" s="245" t="s">
        <v>137</v>
      </c>
    </row>
    <row r="229" s="14" customFormat="1">
      <c r="A229" s="14"/>
      <c r="B229" s="246"/>
      <c r="C229" s="247"/>
      <c r="D229" s="236" t="s">
        <v>147</v>
      </c>
      <c r="E229" s="248" t="s">
        <v>19</v>
      </c>
      <c r="F229" s="249" t="s">
        <v>149</v>
      </c>
      <c r="G229" s="247"/>
      <c r="H229" s="250">
        <v>9</v>
      </c>
      <c r="I229" s="251"/>
      <c r="J229" s="247"/>
      <c r="K229" s="247"/>
      <c r="L229" s="252"/>
      <c r="M229" s="253"/>
      <c r="N229" s="254"/>
      <c r="O229" s="254"/>
      <c r="P229" s="254"/>
      <c r="Q229" s="254"/>
      <c r="R229" s="254"/>
      <c r="S229" s="254"/>
      <c r="T229" s="25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6" t="s">
        <v>147</v>
      </c>
      <c r="AU229" s="256" t="s">
        <v>79</v>
      </c>
      <c r="AV229" s="14" t="s">
        <v>143</v>
      </c>
      <c r="AW229" s="14" t="s">
        <v>32</v>
      </c>
      <c r="AX229" s="14" t="s">
        <v>77</v>
      </c>
      <c r="AY229" s="256" t="s">
        <v>137</v>
      </c>
    </row>
    <row r="230" s="2" customFormat="1" ht="16.5" customHeight="1">
      <c r="A230" s="40"/>
      <c r="B230" s="41"/>
      <c r="C230" s="257" t="s">
        <v>676</v>
      </c>
      <c r="D230" s="257" t="s">
        <v>192</v>
      </c>
      <c r="E230" s="258" t="s">
        <v>677</v>
      </c>
      <c r="F230" s="259" t="s">
        <v>678</v>
      </c>
      <c r="G230" s="260" t="s">
        <v>214</v>
      </c>
      <c r="H230" s="261">
        <v>9</v>
      </c>
      <c r="I230" s="262"/>
      <c r="J230" s="263">
        <f>ROUND(I230*H230,2)</f>
        <v>0</v>
      </c>
      <c r="K230" s="264"/>
      <c r="L230" s="265"/>
      <c r="M230" s="266" t="s">
        <v>19</v>
      </c>
      <c r="N230" s="267" t="s">
        <v>41</v>
      </c>
      <c r="O230" s="86"/>
      <c r="P230" s="225">
        <f>O230*H230</f>
        <v>0</v>
      </c>
      <c r="Q230" s="225">
        <v>0.0030999999999999999</v>
      </c>
      <c r="R230" s="225">
        <f>Q230*H230</f>
        <v>0.027899999999999998</v>
      </c>
      <c r="S230" s="225">
        <v>0</v>
      </c>
      <c r="T230" s="22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7" t="s">
        <v>186</v>
      </c>
      <c r="AT230" s="227" t="s">
        <v>192</v>
      </c>
      <c r="AU230" s="227" t="s">
        <v>79</v>
      </c>
      <c r="AY230" s="19" t="s">
        <v>137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9" t="s">
        <v>77</v>
      </c>
      <c r="BK230" s="228">
        <f>ROUND(I230*H230,2)</f>
        <v>0</v>
      </c>
      <c r="BL230" s="19" t="s">
        <v>143</v>
      </c>
      <c r="BM230" s="227" t="s">
        <v>679</v>
      </c>
    </row>
    <row r="231" s="2" customFormat="1" ht="24.15" customHeight="1">
      <c r="A231" s="40"/>
      <c r="B231" s="41"/>
      <c r="C231" s="215" t="s">
        <v>680</v>
      </c>
      <c r="D231" s="215" t="s">
        <v>139</v>
      </c>
      <c r="E231" s="216" t="s">
        <v>681</v>
      </c>
      <c r="F231" s="217" t="s">
        <v>682</v>
      </c>
      <c r="G231" s="218" t="s">
        <v>214</v>
      </c>
      <c r="H231" s="219">
        <v>3</v>
      </c>
      <c r="I231" s="220"/>
      <c r="J231" s="221">
        <f>ROUND(I231*H231,2)</f>
        <v>0</v>
      </c>
      <c r="K231" s="222"/>
      <c r="L231" s="46"/>
      <c r="M231" s="223" t="s">
        <v>19</v>
      </c>
      <c r="N231" s="224" t="s">
        <v>41</v>
      </c>
      <c r="O231" s="86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7" t="s">
        <v>143</v>
      </c>
      <c r="AT231" s="227" t="s">
        <v>139</v>
      </c>
      <c r="AU231" s="227" t="s">
        <v>79</v>
      </c>
      <c r="AY231" s="19" t="s">
        <v>137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19" t="s">
        <v>77</v>
      </c>
      <c r="BK231" s="228">
        <f>ROUND(I231*H231,2)</f>
        <v>0</v>
      </c>
      <c r="BL231" s="19" t="s">
        <v>143</v>
      </c>
      <c r="BM231" s="227" t="s">
        <v>683</v>
      </c>
    </row>
    <row r="232" s="2" customFormat="1">
      <c r="A232" s="40"/>
      <c r="B232" s="41"/>
      <c r="C232" s="42"/>
      <c r="D232" s="229" t="s">
        <v>145</v>
      </c>
      <c r="E232" s="42"/>
      <c r="F232" s="230" t="s">
        <v>684</v>
      </c>
      <c r="G232" s="42"/>
      <c r="H232" s="42"/>
      <c r="I232" s="231"/>
      <c r="J232" s="42"/>
      <c r="K232" s="42"/>
      <c r="L232" s="46"/>
      <c r="M232" s="232"/>
      <c r="N232" s="23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145</v>
      </c>
      <c r="AU232" s="19" t="s">
        <v>79</v>
      </c>
    </row>
    <row r="233" s="13" customFormat="1">
      <c r="A233" s="13"/>
      <c r="B233" s="234"/>
      <c r="C233" s="235"/>
      <c r="D233" s="236" t="s">
        <v>147</v>
      </c>
      <c r="E233" s="237" t="s">
        <v>19</v>
      </c>
      <c r="F233" s="238" t="s">
        <v>685</v>
      </c>
      <c r="G233" s="235"/>
      <c r="H233" s="239">
        <v>1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147</v>
      </c>
      <c r="AU233" s="245" t="s">
        <v>79</v>
      </c>
      <c r="AV233" s="13" t="s">
        <v>79</v>
      </c>
      <c r="AW233" s="13" t="s">
        <v>32</v>
      </c>
      <c r="AX233" s="13" t="s">
        <v>70</v>
      </c>
      <c r="AY233" s="245" t="s">
        <v>137</v>
      </c>
    </row>
    <row r="234" s="13" customFormat="1">
      <c r="A234" s="13"/>
      <c r="B234" s="234"/>
      <c r="C234" s="235"/>
      <c r="D234" s="236" t="s">
        <v>147</v>
      </c>
      <c r="E234" s="237" t="s">
        <v>19</v>
      </c>
      <c r="F234" s="238" t="s">
        <v>686</v>
      </c>
      <c r="G234" s="235"/>
      <c r="H234" s="239">
        <v>2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147</v>
      </c>
      <c r="AU234" s="245" t="s">
        <v>79</v>
      </c>
      <c r="AV234" s="13" t="s">
        <v>79</v>
      </c>
      <c r="AW234" s="13" t="s">
        <v>32</v>
      </c>
      <c r="AX234" s="13" t="s">
        <v>70</v>
      </c>
      <c r="AY234" s="245" t="s">
        <v>137</v>
      </c>
    </row>
    <row r="235" s="14" customFormat="1">
      <c r="A235" s="14"/>
      <c r="B235" s="246"/>
      <c r="C235" s="247"/>
      <c r="D235" s="236" t="s">
        <v>147</v>
      </c>
      <c r="E235" s="248" t="s">
        <v>19</v>
      </c>
      <c r="F235" s="249" t="s">
        <v>149</v>
      </c>
      <c r="G235" s="247"/>
      <c r="H235" s="250">
        <v>3</v>
      </c>
      <c r="I235" s="251"/>
      <c r="J235" s="247"/>
      <c r="K235" s="247"/>
      <c r="L235" s="252"/>
      <c r="M235" s="253"/>
      <c r="N235" s="254"/>
      <c r="O235" s="254"/>
      <c r="P235" s="254"/>
      <c r="Q235" s="254"/>
      <c r="R235" s="254"/>
      <c r="S235" s="254"/>
      <c r="T235" s="25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6" t="s">
        <v>147</v>
      </c>
      <c r="AU235" s="256" t="s">
        <v>79</v>
      </c>
      <c r="AV235" s="14" t="s">
        <v>143</v>
      </c>
      <c r="AW235" s="14" t="s">
        <v>32</v>
      </c>
      <c r="AX235" s="14" t="s">
        <v>77</v>
      </c>
      <c r="AY235" s="256" t="s">
        <v>137</v>
      </c>
    </row>
    <row r="236" s="2" customFormat="1" ht="16.5" customHeight="1">
      <c r="A236" s="40"/>
      <c r="B236" s="41"/>
      <c r="C236" s="257" t="s">
        <v>687</v>
      </c>
      <c r="D236" s="257" t="s">
        <v>192</v>
      </c>
      <c r="E236" s="258" t="s">
        <v>688</v>
      </c>
      <c r="F236" s="259" t="s">
        <v>689</v>
      </c>
      <c r="G236" s="260" t="s">
        <v>214</v>
      </c>
      <c r="H236" s="261">
        <v>2</v>
      </c>
      <c r="I236" s="262"/>
      <c r="J236" s="263">
        <f>ROUND(I236*H236,2)</f>
        <v>0</v>
      </c>
      <c r="K236" s="264"/>
      <c r="L236" s="265"/>
      <c r="M236" s="266" t="s">
        <v>19</v>
      </c>
      <c r="N236" s="267" t="s">
        <v>41</v>
      </c>
      <c r="O236" s="86"/>
      <c r="P236" s="225">
        <f>O236*H236</f>
        <v>0</v>
      </c>
      <c r="Q236" s="225">
        <v>0.0041999999999999997</v>
      </c>
      <c r="R236" s="225">
        <f>Q236*H236</f>
        <v>0.0083999999999999995</v>
      </c>
      <c r="S236" s="225">
        <v>0</v>
      </c>
      <c r="T236" s="22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7" t="s">
        <v>186</v>
      </c>
      <c r="AT236" s="227" t="s">
        <v>192</v>
      </c>
      <c r="AU236" s="227" t="s">
        <v>79</v>
      </c>
      <c r="AY236" s="19" t="s">
        <v>137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9" t="s">
        <v>77</v>
      </c>
      <c r="BK236" s="228">
        <f>ROUND(I236*H236,2)</f>
        <v>0</v>
      </c>
      <c r="BL236" s="19" t="s">
        <v>143</v>
      </c>
      <c r="BM236" s="227" t="s">
        <v>690</v>
      </c>
    </row>
    <row r="237" s="2" customFormat="1" ht="16.5" customHeight="1">
      <c r="A237" s="40"/>
      <c r="B237" s="41"/>
      <c r="C237" s="257" t="s">
        <v>691</v>
      </c>
      <c r="D237" s="257" t="s">
        <v>192</v>
      </c>
      <c r="E237" s="258" t="s">
        <v>692</v>
      </c>
      <c r="F237" s="259" t="s">
        <v>693</v>
      </c>
      <c r="G237" s="260" t="s">
        <v>214</v>
      </c>
      <c r="H237" s="261">
        <v>1</v>
      </c>
      <c r="I237" s="262"/>
      <c r="J237" s="263">
        <f>ROUND(I237*H237,2)</f>
        <v>0</v>
      </c>
      <c r="K237" s="264"/>
      <c r="L237" s="265"/>
      <c r="M237" s="266" t="s">
        <v>19</v>
      </c>
      <c r="N237" s="267" t="s">
        <v>41</v>
      </c>
      <c r="O237" s="86"/>
      <c r="P237" s="225">
        <f>O237*H237</f>
        <v>0</v>
      </c>
      <c r="Q237" s="225">
        <v>0.0047000000000000002</v>
      </c>
      <c r="R237" s="225">
        <f>Q237*H237</f>
        <v>0.0047000000000000002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186</v>
      </c>
      <c r="AT237" s="227" t="s">
        <v>192</v>
      </c>
      <c r="AU237" s="227" t="s">
        <v>79</v>
      </c>
      <c r="AY237" s="19" t="s">
        <v>137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77</v>
      </c>
      <c r="BK237" s="228">
        <f>ROUND(I237*H237,2)</f>
        <v>0</v>
      </c>
      <c r="BL237" s="19" t="s">
        <v>143</v>
      </c>
      <c r="BM237" s="227" t="s">
        <v>694</v>
      </c>
    </row>
    <row r="238" s="2" customFormat="1" ht="24.15" customHeight="1">
      <c r="A238" s="40"/>
      <c r="B238" s="41"/>
      <c r="C238" s="215" t="s">
        <v>695</v>
      </c>
      <c r="D238" s="215" t="s">
        <v>139</v>
      </c>
      <c r="E238" s="216" t="s">
        <v>696</v>
      </c>
      <c r="F238" s="217" t="s">
        <v>697</v>
      </c>
      <c r="G238" s="218" t="s">
        <v>214</v>
      </c>
      <c r="H238" s="219">
        <v>3</v>
      </c>
      <c r="I238" s="220"/>
      <c r="J238" s="221">
        <f>ROUND(I238*H238,2)</f>
        <v>0</v>
      </c>
      <c r="K238" s="222"/>
      <c r="L238" s="46"/>
      <c r="M238" s="223" t="s">
        <v>19</v>
      </c>
      <c r="N238" s="224" t="s">
        <v>41</v>
      </c>
      <c r="O238" s="86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7" t="s">
        <v>143</v>
      </c>
      <c r="AT238" s="227" t="s">
        <v>139</v>
      </c>
      <c r="AU238" s="227" t="s">
        <v>79</v>
      </c>
      <c r="AY238" s="19" t="s">
        <v>137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9" t="s">
        <v>77</v>
      </c>
      <c r="BK238" s="228">
        <f>ROUND(I238*H238,2)</f>
        <v>0</v>
      </c>
      <c r="BL238" s="19" t="s">
        <v>143</v>
      </c>
      <c r="BM238" s="227" t="s">
        <v>698</v>
      </c>
    </row>
    <row r="239" s="2" customFormat="1">
      <c r="A239" s="40"/>
      <c r="B239" s="41"/>
      <c r="C239" s="42"/>
      <c r="D239" s="229" t="s">
        <v>145</v>
      </c>
      <c r="E239" s="42"/>
      <c r="F239" s="230" t="s">
        <v>699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145</v>
      </c>
      <c r="AU239" s="19" t="s">
        <v>79</v>
      </c>
    </row>
    <row r="240" s="13" customFormat="1">
      <c r="A240" s="13"/>
      <c r="B240" s="234"/>
      <c r="C240" s="235"/>
      <c r="D240" s="236" t="s">
        <v>147</v>
      </c>
      <c r="E240" s="237" t="s">
        <v>19</v>
      </c>
      <c r="F240" s="238" t="s">
        <v>700</v>
      </c>
      <c r="G240" s="235"/>
      <c r="H240" s="239">
        <v>1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147</v>
      </c>
      <c r="AU240" s="245" t="s">
        <v>79</v>
      </c>
      <c r="AV240" s="13" t="s">
        <v>79</v>
      </c>
      <c r="AW240" s="13" t="s">
        <v>32</v>
      </c>
      <c r="AX240" s="13" t="s">
        <v>70</v>
      </c>
      <c r="AY240" s="245" t="s">
        <v>137</v>
      </c>
    </row>
    <row r="241" s="13" customFormat="1">
      <c r="A241" s="13"/>
      <c r="B241" s="234"/>
      <c r="C241" s="235"/>
      <c r="D241" s="236" t="s">
        <v>147</v>
      </c>
      <c r="E241" s="237" t="s">
        <v>19</v>
      </c>
      <c r="F241" s="238" t="s">
        <v>701</v>
      </c>
      <c r="G241" s="235"/>
      <c r="H241" s="239">
        <v>1</v>
      </c>
      <c r="I241" s="240"/>
      <c r="J241" s="235"/>
      <c r="K241" s="235"/>
      <c r="L241" s="241"/>
      <c r="M241" s="242"/>
      <c r="N241" s="243"/>
      <c r="O241" s="243"/>
      <c r="P241" s="243"/>
      <c r="Q241" s="243"/>
      <c r="R241" s="243"/>
      <c r="S241" s="243"/>
      <c r="T241" s="24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5" t="s">
        <v>147</v>
      </c>
      <c r="AU241" s="245" t="s">
        <v>79</v>
      </c>
      <c r="AV241" s="13" t="s">
        <v>79</v>
      </c>
      <c r="AW241" s="13" t="s">
        <v>32</v>
      </c>
      <c r="AX241" s="13" t="s">
        <v>70</v>
      </c>
      <c r="AY241" s="245" t="s">
        <v>137</v>
      </c>
    </row>
    <row r="242" s="13" customFormat="1">
      <c r="A242" s="13"/>
      <c r="B242" s="234"/>
      <c r="C242" s="235"/>
      <c r="D242" s="236" t="s">
        <v>147</v>
      </c>
      <c r="E242" s="237" t="s">
        <v>19</v>
      </c>
      <c r="F242" s="238" t="s">
        <v>652</v>
      </c>
      <c r="G242" s="235"/>
      <c r="H242" s="239">
        <v>1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147</v>
      </c>
      <c r="AU242" s="245" t="s">
        <v>79</v>
      </c>
      <c r="AV242" s="13" t="s">
        <v>79</v>
      </c>
      <c r="AW242" s="13" t="s">
        <v>32</v>
      </c>
      <c r="AX242" s="13" t="s">
        <v>70</v>
      </c>
      <c r="AY242" s="245" t="s">
        <v>137</v>
      </c>
    </row>
    <row r="243" s="14" customFormat="1">
      <c r="A243" s="14"/>
      <c r="B243" s="246"/>
      <c r="C243" s="247"/>
      <c r="D243" s="236" t="s">
        <v>147</v>
      </c>
      <c r="E243" s="248" t="s">
        <v>19</v>
      </c>
      <c r="F243" s="249" t="s">
        <v>149</v>
      </c>
      <c r="G243" s="247"/>
      <c r="H243" s="250">
        <v>3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6" t="s">
        <v>147</v>
      </c>
      <c r="AU243" s="256" t="s">
        <v>79</v>
      </c>
      <c r="AV243" s="14" t="s">
        <v>143</v>
      </c>
      <c r="AW243" s="14" t="s">
        <v>32</v>
      </c>
      <c r="AX243" s="14" t="s">
        <v>77</v>
      </c>
      <c r="AY243" s="256" t="s">
        <v>137</v>
      </c>
    </row>
    <row r="244" s="2" customFormat="1" ht="16.5" customHeight="1">
      <c r="A244" s="40"/>
      <c r="B244" s="41"/>
      <c r="C244" s="257" t="s">
        <v>702</v>
      </c>
      <c r="D244" s="257" t="s">
        <v>192</v>
      </c>
      <c r="E244" s="258" t="s">
        <v>703</v>
      </c>
      <c r="F244" s="259" t="s">
        <v>704</v>
      </c>
      <c r="G244" s="260" t="s">
        <v>214</v>
      </c>
      <c r="H244" s="261">
        <v>1</v>
      </c>
      <c r="I244" s="262"/>
      <c r="J244" s="263">
        <f>ROUND(I244*H244,2)</f>
        <v>0</v>
      </c>
      <c r="K244" s="264"/>
      <c r="L244" s="265"/>
      <c r="M244" s="266" t="s">
        <v>19</v>
      </c>
      <c r="N244" s="267" t="s">
        <v>41</v>
      </c>
      <c r="O244" s="86"/>
      <c r="P244" s="225">
        <f>O244*H244</f>
        <v>0</v>
      </c>
      <c r="Q244" s="225">
        <v>0.00331</v>
      </c>
      <c r="R244" s="225">
        <f>Q244*H244</f>
        <v>0.00331</v>
      </c>
      <c r="S244" s="225">
        <v>0</v>
      </c>
      <c r="T244" s="22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7" t="s">
        <v>186</v>
      </c>
      <c r="AT244" s="227" t="s">
        <v>192</v>
      </c>
      <c r="AU244" s="227" t="s">
        <v>79</v>
      </c>
      <c r="AY244" s="19" t="s">
        <v>137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9" t="s">
        <v>77</v>
      </c>
      <c r="BK244" s="228">
        <f>ROUND(I244*H244,2)</f>
        <v>0</v>
      </c>
      <c r="BL244" s="19" t="s">
        <v>143</v>
      </c>
      <c r="BM244" s="227" t="s">
        <v>705</v>
      </c>
    </row>
    <row r="245" s="2" customFormat="1" ht="16.5" customHeight="1">
      <c r="A245" s="40"/>
      <c r="B245" s="41"/>
      <c r="C245" s="257" t="s">
        <v>706</v>
      </c>
      <c r="D245" s="257" t="s">
        <v>192</v>
      </c>
      <c r="E245" s="258" t="s">
        <v>707</v>
      </c>
      <c r="F245" s="259" t="s">
        <v>708</v>
      </c>
      <c r="G245" s="260" t="s">
        <v>214</v>
      </c>
      <c r="H245" s="261">
        <v>1</v>
      </c>
      <c r="I245" s="262"/>
      <c r="J245" s="263">
        <f>ROUND(I245*H245,2)</f>
        <v>0</v>
      </c>
      <c r="K245" s="264"/>
      <c r="L245" s="265"/>
      <c r="M245" s="266" t="s">
        <v>19</v>
      </c>
      <c r="N245" s="267" t="s">
        <v>41</v>
      </c>
      <c r="O245" s="86"/>
      <c r="P245" s="225">
        <f>O245*H245</f>
        <v>0</v>
      </c>
      <c r="Q245" s="225">
        <v>0.0050499999999999998</v>
      </c>
      <c r="R245" s="225">
        <f>Q245*H245</f>
        <v>0.0050499999999999998</v>
      </c>
      <c r="S245" s="225">
        <v>0</v>
      </c>
      <c r="T245" s="22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7" t="s">
        <v>186</v>
      </c>
      <c r="AT245" s="227" t="s">
        <v>192</v>
      </c>
      <c r="AU245" s="227" t="s">
        <v>79</v>
      </c>
      <c r="AY245" s="19" t="s">
        <v>137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9" t="s">
        <v>77</v>
      </c>
      <c r="BK245" s="228">
        <f>ROUND(I245*H245,2)</f>
        <v>0</v>
      </c>
      <c r="BL245" s="19" t="s">
        <v>143</v>
      </c>
      <c r="BM245" s="227" t="s">
        <v>709</v>
      </c>
    </row>
    <row r="246" s="2" customFormat="1" ht="16.5" customHeight="1">
      <c r="A246" s="40"/>
      <c r="B246" s="41"/>
      <c r="C246" s="257" t="s">
        <v>710</v>
      </c>
      <c r="D246" s="257" t="s">
        <v>192</v>
      </c>
      <c r="E246" s="258" t="s">
        <v>711</v>
      </c>
      <c r="F246" s="259" t="s">
        <v>712</v>
      </c>
      <c r="G246" s="260" t="s">
        <v>214</v>
      </c>
      <c r="H246" s="261">
        <v>1</v>
      </c>
      <c r="I246" s="262"/>
      <c r="J246" s="263">
        <f>ROUND(I246*H246,2)</f>
        <v>0</v>
      </c>
      <c r="K246" s="264"/>
      <c r="L246" s="265"/>
      <c r="M246" s="266" t="s">
        <v>19</v>
      </c>
      <c r="N246" s="267" t="s">
        <v>41</v>
      </c>
      <c r="O246" s="86"/>
      <c r="P246" s="225">
        <f>O246*H246</f>
        <v>0</v>
      </c>
      <c r="Q246" s="225">
        <v>0.0029299999999999999</v>
      </c>
      <c r="R246" s="225">
        <f>Q246*H246</f>
        <v>0.0029299999999999999</v>
      </c>
      <c r="S246" s="225">
        <v>0</v>
      </c>
      <c r="T246" s="22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7" t="s">
        <v>186</v>
      </c>
      <c r="AT246" s="227" t="s">
        <v>192</v>
      </c>
      <c r="AU246" s="227" t="s">
        <v>79</v>
      </c>
      <c r="AY246" s="19" t="s">
        <v>137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19" t="s">
        <v>77</v>
      </c>
      <c r="BK246" s="228">
        <f>ROUND(I246*H246,2)</f>
        <v>0</v>
      </c>
      <c r="BL246" s="19" t="s">
        <v>143</v>
      </c>
      <c r="BM246" s="227" t="s">
        <v>713</v>
      </c>
    </row>
    <row r="247" s="2" customFormat="1" ht="24.15" customHeight="1">
      <c r="A247" s="40"/>
      <c r="B247" s="41"/>
      <c r="C247" s="215" t="s">
        <v>714</v>
      </c>
      <c r="D247" s="215" t="s">
        <v>139</v>
      </c>
      <c r="E247" s="216" t="s">
        <v>715</v>
      </c>
      <c r="F247" s="217" t="s">
        <v>716</v>
      </c>
      <c r="G247" s="218" t="s">
        <v>214</v>
      </c>
      <c r="H247" s="219">
        <v>2</v>
      </c>
      <c r="I247" s="220"/>
      <c r="J247" s="221">
        <f>ROUND(I247*H247,2)</f>
        <v>0</v>
      </c>
      <c r="K247" s="222"/>
      <c r="L247" s="46"/>
      <c r="M247" s="223" t="s">
        <v>19</v>
      </c>
      <c r="N247" s="224" t="s">
        <v>41</v>
      </c>
      <c r="O247" s="86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7" t="s">
        <v>143</v>
      </c>
      <c r="AT247" s="227" t="s">
        <v>139</v>
      </c>
      <c r="AU247" s="227" t="s">
        <v>79</v>
      </c>
      <c r="AY247" s="19" t="s">
        <v>137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19" t="s">
        <v>77</v>
      </c>
      <c r="BK247" s="228">
        <f>ROUND(I247*H247,2)</f>
        <v>0</v>
      </c>
      <c r="BL247" s="19" t="s">
        <v>143</v>
      </c>
      <c r="BM247" s="227" t="s">
        <v>717</v>
      </c>
    </row>
    <row r="248" s="2" customFormat="1">
      <c r="A248" s="40"/>
      <c r="B248" s="41"/>
      <c r="C248" s="42"/>
      <c r="D248" s="229" t="s">
        <v>145</v>
      </c>
      <c r="E248" s="42"/>
      <c r="F248" s="230" t="s">
        <v>718</v>
      </c>
      <c r="G248" s="42"/>
      <c r="H248" s="42"/>
      <c r="I248" s="231"/>
      <c r="J248" s="42"/>
      <c r="K248" s="42"/>
      <c r="L248" s="46"/>
      <c r="M248" s="232"/>
      <c r="N248" s="23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145</v>
      </c>
      <c r="AU248" s="19" t="s">
        <v>79</v>
      </c>
    </row>
    <row r="249" s="13" customFormat="1">
      <c r="A249" s="13"/>
      <c r="B249" s="234"/>
      <c r="C249" s="235"/>
      <c r="D249" s="236" t="s">
        <v>147</v>
      </c>
      <c r="E249" s="237" t="s">
        <v>19</v>
      </c>
      <c r="F249" s="238" t="s">
        <v>719</v>
      </c>
      <c r="G249" s="235"/>
      <c r="H249" s="239">
        <v>1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147</v>
      </c>
      <c r="AU249" s="245" t="s">
        <v>79</v>
      </c>
      <c r="AV249" s="13" t="s">
        <v>79</v>
      </c>
      <c r="AW249" s="13" t="s">
        <v>32</v>
      </c>
      <c r="AX249" s="13" t="s">
        <v>70</v>
      </c>
      <c r="AY249" s="245" t="s">
        <v>137</v>
      </c>
    </row>
    <row r="250" s="13" customFormat="1">
      <c r="A250" s="13"/>
      <c r="B250" s="234"/>
      <c r="C250" s="235"/>
      <c r="D250" s="236" t="s">
        <v>147</v>
      </c>
      <c r="E250" s="237" t="s">
        <v>19</v>
      </c>
      <c r="F250" s="238" t="s">
        <v>574</v>
      </c>
      <c r="G250" s="235"/>
      <c r="H250" s="239">
        <v>1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147</v>
      </c>
      <c r="AU250" s="245" t="s">
        <v>79</v>
      </c>
      <c r="AV250" s="13" t="s">
        <v>79</v>
      </c>
      <c r="AW250" s="13" t="s">
        <v>32</v>
      </c>
      <c r="AX250" s="13" t="s">
        <v>70</v>
      </c>
      <c r="AY250" s="245" t="s">
        <v>137</v>
      </c>
    </row>
    <row r="251" s="14" customFormat="1">
      <c r="A251" s="14"/>
      <c r="B251" s="246"/>
      <c r="C251" s="247"/>
      <c r="D251" s="236" t="s">
        <v>147</v>
      </c>
      <c r="E251" s="248" t="s">
        <v>19</v>
      </c>
      <c r="F251" s="249" t="s">
        <v>149</v>
      </c>
      <c r="G251" s="247"/>
      <c r="H251" s="250">
        <v>2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6" t="s">
        <v>147</v>
      </c>
      <c r="AU251" s="256" t="s">
        <v>79</v>
      </c>
      <c r="AV251" s="14" t="s">
        <v>143</v>
      </c>
      <c r="AW251" s="14" t="s">
        <v>32</v>
      </c>
      <c r="AX251" s="14" t="s">
        <v>77</v>
      </c>
      <c r="AY251" s="256" t="s">
        <v>137</v>
      </c>
    </row>
    <row r="252" s="2" customFormat="1" ht="16.5" customHeight="1">
      <c r="A252" s="40"/>
      <c r="B252" s="41"/>
      <c r="C252" s="257" t="s">
        <v>720</v>
      </c>
      <c r="D252" s="257" t="s">
        <v>192</v>
      </c>
      <c r="E252" s="258" t="s">
        <v>721</v>
      </c>
      <c r="F252" s="259" t="s">
        <v>722</v>
      </c>
      <c r="G252" s="260" t="s">
        <v>214</v>
      </c>
      <c r="H252" s="261">
        <v>1</v>
      </c>
      <c r="I252" s="262"/>
      <c r="J252" s="263">
        <f>ROUND(I252*H252,2)</f>
        <v>0</v>
      </c>
      <c r="K252" s="264"/>
      <c r="L252" s="265"/>
      <c r="M252" s="266" t="s">
        <v>19</v>
      </c>
      <c r="N252" s="267" t="s">
        <v>41</v>
      </c>
      <c r="O252" s="86"/>
      <c r="P252" s="225">
        <f>O252*H252</f>
        <v>0</v>
      </c>
      <c r="Q252" s="225">
        <v>0.0057299999999999999</v>
      </c>
      <c r="R252" s="225">
        <f>Q252*H252</f>
        <v>0.0057299999999999999</v>
      </c>
      <c r="S252" s="225">
        <v>0</v>
      </c>
      <c r="T252" s="22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7" t="s">
        <v>186</v>
      </c>
      <c r="AT252" s="227" t="s">
        <v>192</v>
      </c>
      <c r="AU252" s="227" t="s">
        <v>79</v>
      </c>
      <c r="AY252" s="19" t="s">
        <v>137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19" t="s">
        <v>77</v>
      </c>
      <c r="BK252" s="228">
        <f>ROUND(I252*H252,2)</f>
        <v>0</v>
      </c>
      <c r="BL252" s="19" t="s">
        <v>143</v>
      </c>
      <c r="BM252" s="227" t="s">
        <v>723</v>
      </c>
    </row>
    <row r="253" s="2" customFormat="1" ht="16.5" customHeight="1">
      <c r="A253" s="40"/>
      <c r="B253" s="41"/>
      <c r="C253" s="257" t="s">
        <v>724</v>
      </c>
      <c r="D253" s="257" t="s">
        <v>192</v>
      </c>
      <c r="E253" s="258" t="s">
        <v>725</v>
      </c>
      <c r="F253" s="259" t="s">
        <v>726</v>
      </c>
      <c r="G253" s="260" t="s">
        <v>214</v>
      </c>
      <c r="H253" s="261">
        <v>1</v>
      </c>
      <c r="I253" s="262"/>
      <c r="J253" s="263">
        <f>ROUND(I253*H253,2)</f>
        <v>0</v>
      </c>
      <c r="K253" s="264"/>
      <c r="L253" s="265"/>
      <c r="M253" s="266" t="s">
        <v>19</v>
      </c>
      <c r="N253" s="267" t="s">
        <v>41</v>
      </c>
      <c r="O253" s="86"/>
      <c r="P253" s="225">
        <f>O253*H253</f>
        <v>0</v>
      </c>
      <c r="Q253" s="225">
        <v>0.0081700000000000002</v>
      </c>
      <c r="R253" s="225">
        <f>Q253*H253</f>
        <v>0.0081700000000000002</v>
      </c>
      <c r="S253" s="225">
        <v>0</v>
      </c>
      <c r="T253" s="22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7" t="s">
        <v>186</v>
      </c>
      <c r="AT253" s="227" t="s">
        <v>192</v>
      </c>
      <c r="AU253" s="227" t="s">
        <v>79</v>
      </c>
      <c r="AY253" s="19" t="s">
        <v>137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19" t="s">
        <v>77</v>
      </c>
      <c r="BK253" s="228">
        <f>ROUND(I253*H253,2)</f>
        <v>0</v>
      </c>
      <c r="BL253" s="19" t="s">
        <v>143</v>
      </c>
      <c r="BM253" s="227" t="s">
        <v>727</v>
      </c>
    </row>
    <row r="254" s="2" customFormat="1" ht="16.5" customHeight="1">
      <c r="A254" s="40"/>
      <c r="B254" s="41"/>
      <c r="C254" s="215" t="s">
        <v>728</v>
      </c>
      <c r="D254" s="215" t="s">
        <v>139</v>
      </c>
      <c r="E254" s="216" t="s">
        <v>729</v>
      </c>
      <c r="F254" s="217" t="s">
        <v>730</v>
      </c>
      <c r="G254" s="218" t="s">
        <v>374</v>
      </c>
      <c r="H254" s="219">
        <v>15.300000000000001</v>
      </c>
      <c r="I254" s="220"/>
      <c r="J254" s="221">
        <f>ROUND(I254*H254,2)</f>
        <v>0</v>
      </c>
      <c r="K254" s="222"/>
      <c r="L254" s="46"/>
      <c r="M254" s="223" t="s">
        <v>19</v>
      </c>
      <c r="N254" s="224" t="s">
        <v>41</v>
      </c>
      <c r="O254" s="86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7" t="s">
        <v>143</v>
      </c>
      <c r="AT254" s="227" t="s">
        <v>139</v>
      </c>
      <c r="AU254" s="227" t="s">
        <v>79</v>
      </c>
      <c r="AY254" s="19" t="s">
        <v>137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19" t="s">
        <v>77</v>
      </c>
      <c r="BK254" s="228">
        <f>ROUND(I254*H254,2)</f>
        <v>0</v>
      </c>
      <c r="BL254" s="19" t="s">
        <v>143</v>
      </c>
      <c r="BM254" s="227" t="s">
        <v>731</v>
      </c>
    </row>
    <row r="255" s="2" customFormat="1">
      <c r="A255" s="40"/>
      <c r="B255" s="41"/>
      <c r="C255" s="42"/>
      <c r="D255" s="229" t="s">
        <v>145</v>
      </c>
      <c r="E255" s="42"/>
      <c r="F255" s="230" t="s">
        <v>732</v>
      </c>
      <c r="G255" s="42"/>
      <c r="H255" s="42"/>
      <c r="I255" s="231"/>
      <c r="J255" s="42"/>
      <c r="K255" s="42"/>
      <c r="L255" s="46"/>
      <c r="M255" s="232"/>
      <c r="N255" s="23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145</v>
      </c>
      <c r="AU255" s="19" t="s">
        <v>79</v>
      </c>
    </row>
    <row r="256" s="13" customFormat="1">
      <c r="A256" s="13"/>
      <c r="B256" s="234"/>
      <c r="C256" s="235"/>
      <c r="D256" s="236" t="s">
        <v>147</v>
      </c>
      <c r="E256" s="237" t="s">
        <v>19</v>
      </c>
      <c r="F256" s="238" t="s">
        <v>506</v>
      </c>
      <c r="G256" s="235"/>
      <c r="H256" s="239">
        <v>15.300000000000001</v>
      </c>
      <c r="I256" s="240"/>
      <c r="J256" s="235"/>
      <c r="K256" s="235"/>
      <c r="L256" s="241"/>
      <c r="M256" s="242"/>
      <c r="N256" s="243"/>
      <c r="O256" s="243"/>
      <c r="P256" s="243"/>
      <c r="Q256" s="243"/>
      <c r="R256" s="243"/>
      <c r="S256" s="243"/>
      <c r="T256" s="24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5" t="s">
        <v>147</v>
      </c>
      <c r="AU256" s="245" t="s">
        <v>79</v>
      </c>
      <c r="AV256" s="13" t="s">
        <v>79</v>
      </c>
      <c r="AW256" s="13" t="s">
        <v>32</v>
      </c>
      <c r="AX256" s="13" t="s">
        <v>70</v>
      </c>
      <c r="AY256" s="245" t="s">
        <v>137</v>
      </c>
    </row>
    <row r="257" s="14" customFormat="1">
      <c r="A257" s="14"/>
      <c r="B257" s="246"/>
      <c r="C257" s="247"/>
      <c r="D257" s="236" t="s">
        <v>147</v>
      </c>
      <c r="E257" s="248" t="s">
        <v>19</v>
      </c>
      <c r="F257" s="249" t="s">
        <v>149</v>
      </c>
      <c r="G257" s="247"/>
      <c r="H257" s="250">
        <v>15.300000000000001</v>
      </c>
      <c r="I257" s="251"/>
      <c r="J257" s="247"/>
      <c r="K257" s="247"/>
      <c r="L257" s="252"/>
      <c r="M257" s="253"/>
      <c r="N257" s="254"/>
      <c r="O257" s="254"/>
      <c r="P257" s="254"/>
      <c r="Q257" s="254"/>
      <c r="R257" s="254"/>
      <c r="S257" s="254"/>
      <c r="T257" s="25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6" t="s">
        <v>147</v>
      </c>
      <c r="AU257" s="256" t="s">
        <v>79</v>
      </c>
      <c r="AV257" s="14" t="s">
        <v>143</v>
      </c>
      <c r="AW257" s="14" t="s">
        <v>32</v>
      </c>
      <c r="AX257" s="14" t="s">
        <v>77</v>
      </c>
      <c r="AY257" s="256" t="s">
        <v>137</v>
      </c>
    </row>
    <row r="258" s="2" customFormat="1" ht="16.5" customHeight="1">
      <c r="A258" s="40"/>
      <c r="B258" s="41"/>
      <c r="C258" s="215" t="s">
        <v>733</v>
      </c>
      <c r="D258" s="215" t="s">
        <v>139</v>
      </c>
      <c r="E258" s="216" t="s">
        <v>734</v>
      </c>
      <c r="F258" s="217" t="s">
        <v>735</v>
      </c>
      <c r="G258" s="218" t="s">
        <v>374</v>
      </c>
      <c r="H258" s="219">
        <v>41.600000000000001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41</v>
      </c>
      <c r="O258" s="86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143</v>
      </c>
      <c r="AT258" s="227" t="s">
        <v>139</v>
      </c>
      <c r="AU258" s="227" t="s">
        <v>79</v>
      </c>
      <c r="AY258" s="19" t="s">
        <v>137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77</v>
      </c>
      <c r="BK258" s="228">
        <f>ROUND(I258*H258,2)</f>
        <v>0</v>
      </c>
      <c r="BL258" s="19" t="s">
        <v>143</v>
      </c>
      <c r="BM258" s="227" t="s">
        <v>736</v>
      </c>
    </row>
    <row r="259" s="2" customFormat="1">
      <c r="A259" s="40"/>
      <c r="B259" s="41"/>
      <c r="C259" s="42"/>
      <c r="D259" s="229" t="s">
        <v>145</v>
      </c>
      <c r="E259" s="42"/>
      <c r="F259" s="230" t="s">
        <v>737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145</v>
      </c>
      <c r="AU259" s="19" t="s">
        <v>79</v>
      </c>
    </row>
    <row r="260" s="13" customFormat="1">
      <c r="A260" s="13"/>
      <c r="B260" s="234"/>
      <c r="C260" s="235"/>
      <c r="D260" s="236" t="s">
        <v>147</v>
      </c>
      <c r="E260" s="237" t="s">
        <v>19</v>
      </c>
      <c r="F260" s="238" t="s">
        <v>515</v>
      </c>
      <c r="G260" s="235"/>
      <c r="H260" s="239">
        <v>39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147</v>
      </c>
      <c r="AU260" s="245" t="s">
        <v>79</v>
      </c>
      <c r="AV260" s="13" t="s">
        <v>79</v>
      </c>
      <c r="AW260" s="13" t="s">
        <v>32</v>
      </c>
      <c r="AX260" s="13" t="s">
        <v>70</v>
      </c>
      <c r="AY260" s="245" t="s">
        <v>137</v>
      </c>
    </row>
    <row r="261" s="13" customFormat="1">
      <c r="A261" s="13"/>
      <c r="B261" s="234"/>
      <c r="C261" s="235"/>
      <c r="D261" s="236" t="s">
        <v>147</v>
      </c>
      <c r="E261" s="237" t="s">
        <v>19</v>
      </c>
      <c r="F261" s="238" t="s">
        <v>526</v>
      </c>
      <c r="G261" s="235"/>
      <c r="H261" s="239">
        <v>2.6000000000000001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147</v>
      </c>
      <c r="AU261" s="245" t="s">
        <v>79</v>
      </c>
      <c r="AV261" s="13" t="s">
        <v>79</v>
      </c>
      <c r="AW261" s="13" t="s">
        <v>32</v>
      </c>
      <c r="AX261" s="13" t="s">
        <v>70</v>
      </c>
      <c r="AY261" s="245" t="s">
        <v>137</v>
      </c>
    </row>
    <row r="262" s="14" customFormat="1">
      <c r="A262" s="14"/>
      <c r="B262" s="246"/>
      <c r="C262" s="247"/>
      <c r="D262" s="236" t="s">
        <v>147</v>
      </c>
      <c r="E262" s="248" t="s">
        <v>19</v>
      </c>
      <c r="F262" s="249" t="s">
        <v>149</v>
      </c>
      <c r="G262" s="247"/>
      <c r="H262" s="250">
        <v>41.600000000000001</v>
      </c>
      <c r="I262" s="251"/>
      <c r="J262" s="247"/>
      <c r="K262" s="247"/>
      <c r="L262" s="252"/>
      <c r="M262" s="253"/>
      <c r="N262" s="254"/>
      <c r="O262" s="254"/>
      <c r="P262" s="254"/>
      <c r="Q262" s="254"/>
      <c r="R262" s="254"/>
      <c r="S262" s="254"/>
      <c r="T262" s="25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6" t="s">
        <v>147</v>
      </c>
      <c r="AU262" s="256" t="s">
        <v>79</v>
      </c>
      <c r="AV262" s="14" t="s">
        <v>143</v>
      </c>
      <c r="AW262" s="14" t="s">
        <v>32</v>
      </c>
      <c r="AX262" s="14" t="s">
        <v>77</v>
      </c>
      <c r="AY262" s="256" t="s">
        <v>137</v>
      </c>
    </row>
    <row r="263" s="2" customFormat="1" ht="16.5" customHeight="1">
      <c r="A263" s="40"/>
      <c r="B263" s="41"/>
      <c r="C263" s="215" t="s">
        <v>738</v>
      </c>
      <c r="D263" s="215" t="s">
        <v>139</v>
      </c>
      <c r="E263" s="216" t="s">
        <v>739</v>
      </c>
      <c r="F263" s="217" t="s">
        <v>740</v>
      </c>
      <c r="G263" s="218" t="s">
        <v>374</v>
      </c>
      <c r="H263" s="219">
        <v>128.5</v>
      </c>
      <c r="I263" s="220"/>
      <c r="J263" s="221">
        <f>ROUND(I263*H263,2)</f>
        <v>0</v>
      </c>
      <c r="K263" s="222"/>
      <c r="L263" s="46"/>
      <c r="M263" s="223" t="s">
        <v>19</v>
      </c>
      <c r="N263" s="224" t="s">
        <v>41</v>
      </c>
      <c r="O263" s="86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7" t="s">
        <v>143</v>
      </c>
      <c r="AT263" s="227" t="s">
        <v>139</v>
      </c>
      <c r="AU263" s="227" t="s">
        <v>79</v>
      </c>
      <c r="AY263" s="19" t="s">
        <v>137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9" t="s">
        <v>77</v>
      </c>
      <c r="BK263" s="228">
        <f>ROUND(I263*H263,2)</f>
        <v>0</v>
      </c>
      <c r="BL263" s="19" t="s">
        <v>143</v>
      </c>
      <c r="BM263" s="227" t="s">
        <v>741</v>
      </c>
    </row>
    <row r="264" s="2" customFormat="1">
      <c r="A264" s="40"/>
      <c r="B264" s="41"/>
      <c r="C264" s="42"/>
      <c r="D264" s="229" t="s">
        <v>145</v>
      </c>
      <c r="E264" s="42"/>
      <c r="F264" s="230" t="s">
        <v>742</v>
      </c>
      <c r="G264" s="42"/>
      <c r="H264" s="42"/>
      <c r="I264" s="231"/>
      <c r="J264" s="42"/>
      <c r="K264" s="42"/>
      <c r="L264" s="46"/>
      <c r="M264" s="232"/>
      <c r="N264" s="23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145</v>
      </c>
      <c r="AU264" s="19" t="s">
        <v>79</v>
      </c>
    </row>
    <row r="265" s="13" customFormat="1">
      <c r="A265" s="13"/>
      <c r="B265" s="234"/>
      <c r="C265" s="235"/>
      <c r="D265" s="236" t="s">
        <v>147</v>
      </c>
      <c r="E265" s="237" t="s">
        <v>19</v>
      </c>
      <c r="F265" s="238" t="s">
        <v>535</v>
      </c>
      <c r="G265" s="235"/>
      <c r="H265" s="239">
        <v>128.19999999999999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147</v>
      </c>
      <c r="AU265" s="245" t="s">
        <v>79</v>
      </c>
      <c r="AV265" s="13" t="s">
        <v>79</v>
      </c>
      <c r="AW265" s="13" t="s">
        <v>32</v>
      </c>
      <c r="AX265" s="13" t="s">
        <v>70</v>
      </c>
      <c r="AY265" s="245" t="s">
        <v>137</v>
      </c>
    </row>
    <row r="266" s="13" customFormat="1">
      <c r="A266" s="13"/>
      <c r="B266" s="234"/>
      <c r="C266" s="235"/>
      <c r="D266" s="236" t="s">
        <v>147</v>
      </c>
      <c r="E266" s="237" t="s">
        <v>19</v>
      </c>
      <c r="F266" s="238" t="s">
        <v>544</v>
      </c>
      <c r="G266" s="235"/>
      <c r="H266" s="239">
        <v>0.29999999999999999</v>
      </c>
      <c r="I266" s="240"/>
      <c r="J266" s="235"/>
      <c r="K266" s="235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147</v>
      </c>
      <c r="AU266" s="245" t="s">
        <v>79</v>
      </c>
      <c r="AV266" s="13" t="s">
        <v>79</v>
      </c>
      <c r="AW266" s="13" t="s">
        <v>32</v>
      </c>
      <c r="AX266" s="13" t="s">
        <v>70</v>
      </c>
      <c r="AY266" s="245" t="s">
        <v>137</v>
      </c>
    </row>
    <row r="267" s="14" customFormat="1">
      <c r="A267" s="14"/>
      <c r="B267" s="246"/>
      <c r="C267" s="247"/>
      <c r="D267" s="236" t="s">
        <v>147</v>
      </c>
      <c r="E267" s="248" t="s">
        <v>19</v>
      </c>
      <c r="F267" s="249" t="s">
        <v>149</v>
      </c>
      <c r="G267" s="247"/>
      <c r="H267" s="250">
        <v>128.5</v>
      </c>
      <c r="I267" s="251"/>
      <c r="J267" s="247"/>
      <c r="K267" s="247"/>
      <c r="L267" s="252"/>
      <c r="M267" s="253"/>
      <c r="N267" s="254"/>
      <c r="O267" s="254"/>
      <c r="P267" s="254"/>
      <c r="Q267" s="254"/>
      <c r="R267" s="254"/>
      <c r="S267" s="254"/>
      <c r="T267" s="25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6" t="s">
        <v>147</v>
      </c>
      <c r="AU267" s="256" t="s">
        <v>79</v>
      </c>
      <c r="AV267" s="14" t="s">
        <v>143</v>
      </c>
      <c r="AW267" s="14" t="s">
        <v>32</v>
      </c>
      <c r="AX267" s="14" t="s">
        <v>77</v>
      </c>
      <c r="AY267" s="256" t="s">
        <v>137</v>
      </c>
    </row>
    <row r="268" s="2" customFormat="1" ht="16.5" customHeight="1">
      <c r="A268" s="40"/>
      <c r="B268" s="41"/>
      <c r="C268" s="215" t="s">
        <v>743</v>
      </c>
      <c r="D268" s="215" t="s">
        <v>139</v>
      </c>
      <c r="E268" s="216" t="s">
        <v>744</v>
      </c>
      <c r="F268" s="217" t="s">
        <v>745</v>
      </c>
      <c r="G268" s="218" t="s">
        <v>374</v>
      </c>
      <c r="H268" s="219">
        <v>15.300000000000001</v>
      </c>
      <c r="I268" s="220"/>
      <c r="J268" s="221">
        <f>ROUND(I268*H268,2)</f>
        <v>0</v>
      </c>
      <c r="K268" s="222"/>
      <c r="L268" s="46"/>
      <c r="M268" s="223" t="s">
        <v>19</v>
      </c>
      <c r="N268" s="224" t="s">
        <v>41</v>
      </c>
      <c r="O268" s="86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7" t="s">
        <v>143</v>
      </c>
      <c r="AT268" s="227" t="s">
        <v>139</v>
      </c>
      <c r="AU268" s="227" t="s">
        <v>79</v>
      </c>
      <c r="AY268" s="19" t="s">
        <v>137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19" t="s">
        <v>77</v>
      </c>
      <c r="BK268" s="228">
        <f>ROUND(I268*H268,2)</f>
        <v>0</v>
      </c>
      <c r="BL268" s="19" t="s">
        <v>143</v>
      </c>
      <c r="BM268" s="227" t="s">
        <v>746</v>
      </c>
    </row>
    <row r="269" s="2" customFormat="1">
      <c r="A269" s="40"/>
      <c r="B269" s="41"/>
      <c r="C269" s="42"/>
      <c r="D269" s="229" t="s">
        <v>145</v>
      </c>
      <c r="E269" s="42"/>
      <c r="F269" s="230" t="s">
        <v>747</v>
      </c>
      <c r="G269" s="42"/>
      <c r="H269" s="42"/>
      <c r="I269" s="231"/>
      <c r="J269" s="42"/>
      <c r="K269" s="42"/>
      <c r="L269" s="46"/>
      <c r="M269" s="232"/>
      <c r="N269" s="23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145</v>
      </c>
      <c r="AU269" s="19" t="s">
        <v>79</v>
      </c>
    </row>
    <row r="270" s="2" customFormat="1" ht="16.5" customHeight="1">
      <c r="A270" s="40"/>
      <c r="B270" s="41"/>
      <c r="C270" s="215" t="s">
        <v>748</v>
      </c>
      <c r="D270" s="215" t="s">
        <v>139</v>
      </c>
      <c r="E270" s="216" t="s">
        <v>749</v>
      </c>
      <c r="F270" s="217" t="s">
        <v>750</v>
      </c>
      <c r="G270" s="218" t="s">
        <v>374</v>
      </c>
      <c r="H270" s="219">
        <v>41.600000000000001</v>
      </c>
      <c r="I270" s="220"/>
      <c r="J270" s="221">
        <f>ROUND(I270*H270,2)</f>
        <v>0</v>
      </c>
      <c r="K270" s="222"/>
      <c r="L270" s="46"/>
      <c r="M270" s="223" t="s">
        <v>19</v>
      </c>
      <c r="N270" s="224" t="s">
        <v>41</v>
      </c>
      <c r="O270" s="86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7" t="s">
        <v>143</v>
      </c>
      <c r="AT270" s="227" t="s">
        <v>139</v>
      </c>
      <c r="AU270" s="227" t="s">
        <v>79</v>
      </c>
      <c r="AY270" s="19" t="s">
        <v>137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19" t="s">
        <v>77</v>
      </c>
      <c r="BK270" s="228">
        <f>ROUND(I270*H270,2)</f>
        <v>0</v>
      </c>
      <c r="BL270" s="19" t="s">
        <v>143</v>
      </c>
      <c r="BM270" s="227" t="s">
        <v>751</v>
      </c>
    </row>
    <row r="271" s="2" customFormat="1">
      <c r="A271" s="40"/>
      <c r="B271" s="41"/>
      <c r="C271" s="42"/>
      <c r="D271" s="229" t="s">
        <v>145</v>
      </c>
      <c r="E271" s="42"/>
      <c r="F271" s="230" t="s">
        <v>752</v>
      </c>
      <c r="G271" s="42"/>
      <c r="H271" s="42"/>
      <c r="I271" s="231"/>
      <c r="J271" s="42"/>
      <c r="K271" s="42"/>
      <c r="L271" s="46"/>
      <c r="M271" s="232"/>
      <c r="N271" s="23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145</v>
      </c>
      <c r="AU271" s="19" t="s">
        <v>79</v>
      </c>
    </row>
    <row r="272" s="2" customFormat="1" ht="16.5" customHeight="1">
      <c r="A272" s="40"/>
      <c r="B272" s="41"/>
      <c r="C272" s="215" t="s">
        <v>753</v>
      </c>
      <c r="D272" s="215" t="s">
        <v>139</v>
      </c>
      <c r="E272" s="216" t="s">
        <v>754</v>
      </c>
      <c r="F272" s="217" t="s">
        <v>755</v>
      </c>
      <c r="G272" s="218" t="s">
        <v>374</v>
      </c>
      <c r="H272" s="219">
        <v>128.5</v>
      </c>
      <c r="I272" s="220"/>
      <c r="J272" s="221">
        <f>ROUND(I272*H272,2)</f>
        <v>0</v>
      </c>
      <c r="K272" s="222"/>
      <c r="L272" s="46"/>
      <c r="M272" s="223" t="s">
        <v>19</v>
      </c>
      <c r="N272" s="224" t="s">
        <v>41</v>
      </c>
      <c r="O272" s="86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7" t="s">
        <v>143</v>
      </c>
      <c r="AT272" s="227" t="s">
        <v>139</v>
      </c>
      <c r="AU272" s="227" t="s">
        <v>79</v>
      </c>
      <c r="AY272" s="19" t="s">
        <v>137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19" t="s">
        <v>77</v>
      </c>
      <c r="BK272" s="228">
        <f>ROUND(I272*H272,2)</f>
        <v>0</v>
      </c>
      <c r="BL272" s="19" t="s">
        <v>143</v>
      </c>
      <c r="BM272" s="227" t="s">
        <v>756</v>
      </c>
    </row>
    <row r="273" s="2" customFormat="1">
      <c r="A273" s="40"/>
      <c r="B273" s="41"/>
      <c r="C273" s="42"/>
      <c r="D273" s="229" t="s">
        <v>145</v>
      </c>
      <c r="E273" s="42"/>
      <c r="F273" s="230" t="s">
        <v>757</v>
      </c>
      <c r="G273" s="42"/>
      <c r="H273" s="42"/>
      <c r="I273" s="231"/>
      <c r="J273" s="42"/>
      <c r="K273" s="42"/>
      <c r="L273" s="46"/>
      <c r="M273" s="232"/>
      <c r="N273" s="23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145</v>
      </c>
      <c r="AU273" s="19" t="s">
        <v>79</v>
      </c>
    </row>
    <row r="274" s="2" customFormat="1" ht="16.5" customHeight="1">
      <c r="A274" s="40"/>
      <c r="B274" s="41"/>
      <c r="C274" s="215" t="s">
        <v>758</v>
      </c>
      <c r="D274" s="215" t="s">
        <v>139</v>
      </c>
      <c r="E274" s="216" t="s">
        <v>759</v>
      </c>
      <c r="F274" s="217" t="s">
        <v>760</v>
      </c>
      <c r="G274" s="218" t="s">
        <v>214</v>
      </c>
      <c r="H274" s="219">
        <v>2</v>
      </c>
      <c r="I274" s="220"/>
      <c r="J274" s="221">
        <f>ROUND(I274*H274,2)</f>
        <v>0</v>
      </c>
      <c r="K274" s="222"/>
      <c r="L274" s="46"/>
      <c r="M274" s="223" t="s">
        <v>19</v>
      </c>
      <c r="N274" s="224" t="s">
        <v>41</v>
      </c>
      <c r="O274" s="86"/>
      <c r="P274" s="225">
        <f>O274*H274</f>
        <v>0</v>
      </c>
      <c r="Q274" s="225">
        <v>0.45937</v>
      </c>
      <c r="R274" s="225">
        <f>Q274*H274</f>
        <v>0.91874</v>
      </c>
      <c r="S274" s="225">
        <v>0</v>
      </c>
      <c r="T274" s="22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7" t="s">
        <v>143</v>
      </c>
      <c r="AT274" s="227" t="s">
        <v>139</v>
      </c>
      <c r="AU274" s="227" t="s">
        <v>79</v>
      </c>
      <c r="AY274" s="19" t="s">
        <v>137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9" t="s">
        <v>77</v>
      </c>
      <c r="BK274" s="228">
        <f>ROUND(I274*H274,2)</f>
        <v>0</v>
      </c>
      <c r="BL274" s="19" t="s">
        <v>143</v>
      </c>
      <c r="BM274" s="227" t="s">
        <v>761</v>
      </c>
    </row>
    <row r="275" s="2" customFormat="1">
      <c r="A275" s="40"/>
      <c r="B275" s="41"/>
      <c r="C275" s="42"/>
      <c r="D275" s="229" t="s">
        <v>145</v>
      </c>
      <c r="E275" s="42"/>
      <c r="F275" s="230" t="s">
        <v>762</v>
      </c>
      <c r="G275" s="42"/>
      <c r="H275" s="42"/>
      <c r="I275" s="231"/>
      <c r="J275" s="42"/>
      <c r="K275" s="42"/>
      <c r="L275" s="46"/>
      <c r="M275" s="232"/>
      <c r="N275" s="23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145</v>
      </c>
      <c r="AU275" s="19" t="s">
        <v>79</v>
      </c>
    </row>
    <row r="276" s="12" customFormat="1" ht="22.8" customHeight="1">
      <c r="A276" s="12"/>
      <c r="B276" s="199"/>
      <c r="C276" s="200"/>
      <c r="D276" s="201" t="s">
        <v>69</v>
      </c>
      <c r="E276" s="213" t="s">
        <v>191</v>
      </c>
      <c r="F276" s="213" t="s">
        <v>230</v>
      </c>
      <c r="G276" s="200"/>
      <c r="H276" s="200"/>
      <c r="I276" s="203"/>
      <c r="J276" s="214">
        <f>BK276</f>
        <v>0</v>
      </c>
      <c r="K276" s="200"/>
      <c r="L276" s="205"/>
      <c r="M276" s="206"/>
      <c r="N276" s="207"/>
      <c r="O276" s="207"/>
      <c r="P276" s="208">
        <f>SUM(P277:P292)</f>
        <v>0</v>
      </c>
      <c r="Q276" s="207"/>
      <c r="R276" s="208">
        <f>SUM(R277:R292)</f>
        <v>0</v>
      </c>
      <c r="S276" s="207"/>
      <c r="T276" s="209">
        <f>SUM(T277:T292)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0" t="s">
        <v>77</v>
      </c>
      <c r="AT276" s="211" t="s">
        <v>69</v>
      </c>
      <c r="AU276" s="211" t="s">
        <v>77</v>
      </c>
      <c r="AY276" s="210" t="s">
        <v>137</v>
      </c>
      <c r="BK276" s="212">
        <f>SUM(BK277:BK292)</f>
        <v>0</v>
      </c>
    </row>
    <row r="277" s="2" customFormat="1" ht="33" customHeight="1">
      <c r="A277" s="40"/>
      <c r="B277" s="41"/>
      <c r="C277" s="215" t="s">
        <v>763</v>
      </c>
      <c r="D277" s="215" t="s">
        <v>139</v>
      </c>
      <c r="E277" s="216" t="s">
        <v>764</v>
      </c>
      <c r="F277" s="217" t="s">
        <v>765</v>
      </c>
      <c r="G277" s="218" t="s">
        <v>214</v>
      </c>
      <c r="H277" s="219">
        <v>36</v>
      </c>
      <c r="I277" s="220"/>
      <c r="J277" s="221">
        <f>ROUND(I277*H277,2)</f>
        <v>0</v>
      </c>
      <c r="K277" s="222"/>
      <c r="L277" s="46"/>
      <c r="M277" s="223" t="s">
        <v>19</v>
      </c>
      <c r="N277" s="224" t="s">
        <v>41</v>
      </c>
      <c r="O277" s="86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7" t="s">
        <v>143</v>
      </c>
      <c r="AT277" s="227" t="s">
        <v>139</v>
      </c>
      <c r="AU277" s="227" t="s">
        <v>79</v>
      </c>
      <c r="AY277" s="19" t="s">
        <v>137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9" t="s">
        <v>77</v>
      </c>
      <c r="BK277" s="228">
        <f>ROUND(I277*H277,2)</f>
        <v>0</v>
      </c>
      <c r="BL277" s="19" t="s">
        <v>143</v>
      </c>
      <c r="BM277" s="227" t="s">
        <v>766</v>
      </c>
    </row>
    <row r="278" s="2" customFormat="1" ht="24.15" customHeight="1">
      <c r="A278" s="40"/>
      <c r="B278" s="41"/>
      <c r="C278" s="215" t="s">
        <v>767</v>
      </c>
      <c r="D278" s="215" t="s">
        <v>139</v>
      </c>
      <c r="E278" s="216" t="s">
        <v>768</v>
      </c>
      <c r="F278" s="217" t="s">
        <v>769</v>
      </c>
      <c r="G278" s="218" t="s">
        <v>374</v>
      </c>
      <c r="H278" s="219">
        <v>185.40000000000001</v>
      </c>
      <c r="I278" s="220"/>
      <c r="J278" s="221">
        <f>ROUND(I278*H278,2)</f>
        <v>0</v>
      </c>
      <c r="K278" s="222"/>
      <c r="L278" s="46"/>
      <c r="M278" s="223" t="s">
        <v>19</v>
      </c>
      <c r="N278" s="224" t="s">
        <v>41</v>
      </c>
      <c r="O278" s="86"/>
      <c r="P278" s="225">
        <f>O278*H278</f>
        <v>0</v>
      </c>
      <c r="Q278" s="225">
        <v>0</v>
      </c>
      <c r="R278" s="225">
        <f>Q278*H278</f>
        <v>0</v>
      </c>
      <c r="S278" s="225">
        <v>0</v>
      </c>
      <c r="T278" s="22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7" t="s">
        <v>143</v>
      </c>
      <c r="AT278" s="227" t="s">
        <v>139</v>
      </c>
      <c r="AU278" s="227" t="s">
        <v>79</v>
      </c>
      <c r="AY278" s="19" t="s">
        <v>137</v>
      </c>
      <c r="BE278" s="228">
        <f>IF(N278="základní",J278,0)</f>
        <v>0</v>
      </c>
      <c r="BF278" s="228">
        <f>IF(N278="snížená",J278,0)</f>
        <v>0</v>
      </c>
      <c r="BG278" s="228">
        <f>IF(N278="zákl. přenesená",J278,0)</f>
        <v>0</v>
      </c>
      <c r="BH278" s="228">
        <f>IF(N278="sníž. přenesená",J278,0)</f>
        <v>0</v>
      </c>
      <c r="BI278" s="228">
        <f>IF(N278="nulová",J278,0)</f>
        <v>0</v>
      </c>
      <c r="BJ278" s="19" t="s">
        <v>77</v>
      </c>
      <c r="BK278" s="228">
        <f>ROUND(I278*H278,2)</f>
        <v>0</v>
      </c>
      <c r="BL278" s="19" t="s">
        <v>143</v>
      </c>
      <c r="BM278" s="227" t="s">
        <v>770</v>
      </c>
    </row>
    <row r="279" s="15" customFormat="1">
      <c r="A279" s="15"/>
      <c r="B279" s="268"/>
      <c r="C279" s="269"/>
      <c r="D279" s="236" t="s">
        <v>147</v>
      </c>
      <c r="E279" s="270" t="s">
        <v>19</v>
      </c>
      <c r="F279" s="271" t="s">
        <v>771</v>
      </c>
      <c r="G279" s="269"/>
      <c r="H279" s="270" t="s">
        <v>19</v>
      </c>
      <c r="I279" s="272"/>
      <c r="J279" s="269"/>
      <c r="K279" s="269"/>
      <c r="L279" s="273"/>
      <c r="M279" s="274"/>
      <c r="N279" s="275"/>
      <c r="O279" s="275"/>
      <c r="P279" s="275"/>
      <c r="Q279" s="275"/>
      <c r="R279" s="275"/>
      <c r="S279" s="275"/>
      <c r="T279" s="276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7" t="s">
        <v>147</v>
      </c>
      <c r="AU279" s="277" t="s">
        <v>79</v>
      </c>
      <c r="AV279" s="15" t="s">
        <v>77</v>
      </c>
      <c r="AW279" s="15" t="s">
        <v>32</v>
      </c>
      <c r="AX279" s="15" t="s">
        <v>70</v>
      </c>
      <c r="AY279" s="277" t="s">
        <v>137</v>
      </c>
    </row>
    <row r="280" s="13" customFormat="1">
      <c r="A280" s="13"/>
      <c r="B280" s="234"/>
      <c r="C280" s="235"/>
      <c r="D280" s="236" t="s">
        <v>147</v>
      </c>
      <c r="E280" s="237" t="s">
        <v>19</v>
      </c>
      <c r="F280" s="238" t="s">
        <v>506</v>
      </c>
      <c r="G280" s="235"/>
      <c r="H280" s="239">
        <v>15.300000000000001</v>
      </c>
      <c r="I280" s="240"/>
      <c r="J280" s="235"/>
      <c r="K280" s="235"/>
      <c r="L280" s="241"/>
      <c r="M280" s="242"/>
      <c r="N280" s="243"/>
      <c r="O280" s="243"/>
      <c r="P280" s="243"/>
      <c r="Q280" s="243"/>
      <c r="R280" s="243"/>
      <c r="S280" s="243"/>
      <c r="T280" s="24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5" t="s">
        <v>147</v>
      </c>
      <c r="AU280" s="245" t="s">
        <v>79</v>
      </c>
      <c r="AV280" s="13" t="s">
        <v>79</v>
      </c>
      <c r="AW280" s="13" t="s">
        <v>32</v>
      </c>
      <c r="AX280" s="13" t="s">
        <v>70</v>
      </c>
      <c r="AY280" s="245" t="s">
        <v>137</v>
      </c>
    </row>
    <row r="281" s="13" customFormat="1">
      <c r="A281" s="13"/>
      <c r="B281" s="234"/>
      <c r="C281" s="235"/>
      <c r="D281" s="236" t="s">
        <v>147</v>
      </c>
      <c r="E281" s="237" t="s">
        <v>19</v>
      </c>
      <c r="F281" s="238" t="s">
        <v>515</v>
      </c>
      <c r="G281" s="235"/>
      <c r="H281" s="239">
        <v>39</v>
      </c>
      <c r="I281" s="240"/>
      <c r="J281" s="235"/>
      <c r="K281" s="235"/>
      <c r="L281" s="241"/>
      <c r="M281" s="242"/>
      <c r="N281" s="243"/>
      <c r="O281" s="243"/>
      <c r="P281" s="243"/>
      <c r="Q281" s="243"/>
      <c r="R281" s="243"/>
      <c r="S281" s="243"/>
      <c r="T281" s="24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5" t="s">
        <v>147</v>
      </c>
      <c r="AU281" s="245" t="s">
        <v>79</v>
      </c>
      <c r="AV281" s="13" t="s">
        <v>79</v>
      </c>
      <c r="AW281" s="13" t="s">
        <v>32</v>
      </c>
      <c r="AX281" s="13" t="s">
        <v>70</v>
      </c>
      <c r="AY281" s="245" t="s">
        <v>137</v>
      </c>
    </row>
    <row r="282" s="13" customFormat="1">
      <c r="A282" s="13"/>
      <c r="B282" s="234"/>
      <c r="C282" s="235"/>
      <c r="D282" s="236" t="s">
        <v>147</v>
      </c>
      <c r="E282" s="237" t="s">
        <v>19</v>
      </c>
      <c r="F282" s="238" t="s">
        <v>526</v>
      </c>
      <c r="G282" s="235"/>
      <c r="H282" s="239">
        <v>2.6000000000000001</v>
      </c>
      <c r="I282" s="240"/>
      <c r="J282" s="235"/>
      <c r="K282" s="235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147</v>
      </c>
      <c r="AU282" s="245" t="s">
        <v>79</v>
      </c>
      <c r="AV282" s="13" t="s">
        <v>79</v>
      </c>
      <c r="AW282" s="13" t="s">
        <v>32</v>
      </c>
      <c r="AX282" s="13" t="s">
        <v>70</v>
      </c>
      <c r="AY282" s="245" t="s">
        <v>137</v>
      </c>
    </row>
    <row r="283" s="13" customFormat="1">
      <c r="A283" s="13"/>
      <c r="B283" s="234"/>
      <c r="C283" s="235"/>
      <c r="D283" s="236" t="s">
        <v>147</v>
      </c>
      <c r="E283" s="237" t="s">
        <v>19</v>
      </c>
      <c r="F283" s="238" t="s">
        <v>535</v>
      </c>
      <c r="G283" s="235"/>
      <c r="H283" s="239">
        <v>128.19999999999999</v>
      </c>
      <c r="I283" s="240"/>
      <c r="J283" s="235"/>
      <c r="K283" s="235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147</v>
      </c>
      <c r="AU283" s="245" t="s">
        <v>79</v>
      </c>
      <c r="AV283" s="13" t="s">
        <v>79</v>
      </c>
      <c r="AW283" s="13" t="s">
        <v>32</v>
      </c>
      <c r="AX283" s="13" t="s">
        <v>70</v>
      </c>
      <c r="AY283" s="245" t="s">
        <v>137</v>
      </c>
    </row>
    <row r="284" s="13" customFormat="1">
      <c r="A284" s="13"/>
      <c r="B284" s="234"/>
      <c r="C284" s="235"/>
      <c r="D284" s="236" t="s">
        <v>147</v>
      </c>
      <c r="E284" s="237" t="s">
        <v>19</v>
      </c>
      <c r="F284" s="238" t="s">
        <v>544</v>
      </c>
      <c r="G284" s="235"/>
      <c r="H284" s="239">
        <v>0.29999999999999999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147</v>
      </c>
      <c r="AU284" s="245" t="s">
        <v>79</v>
      </c>
      <c r="AV284" s="13" t="s">
        <v>79</v>
      </c>
      <c r="AW284" s="13" t="s">
        <v>32</v>
      </c>
      <c r="AX284" s="13" t="s">
        <v>70</v>
      </c>
      <c r="AY284" s="245" t="s">
        <v>137</v>
      </c>
    </row>
    <row r="285" s="14" customFormat="1">
      <c r="A285" s="14"/>
      <c r="B285" s="246"/>
      <c r="C285" s="247"/>
      <c r="D285" s="236" t="s">
        <v>147</v>
      </c>
      <c r="E285" s="248" t="s">
        <v>19</v>
      </c>
      <c r="F285" s="249" t="s">
        <v>149</v>
      </c>
      <c r="G285" s="247"/>
      <c r="H285" s="250">
        <v>185.40000000000001</v>
      </c>
      <c r="I285" s="251"/>
      <c r="J285" s="247"/>
      <c r="K285" s="247"/>
      <c r="L285" s="252"/>
      <c r="M285" s="253"/>
      <c r="N285" s="254"/>
      <c r="O285" s="254"/>
      <c r="P285" s="254"/>
      <c r="Q285" s="254"/>
      <c r="R285" s="254"/>
      <c r="S285" s="254"/>
      <c r="T285" s="25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6" t="s">
        <v>147</v>
      </c>
      <c r="AU285" s="256" t="s">
        <v>79</v>
      </c>
      <c r="AV285" s="14" t="s">
        <v>143</v>
      </c>
      <c r="AW285" s="14" t="s">
        <v>32</v>
      </c>
      <c r="AX285" s="14" t="s">
        <v>77</v>
      </c>
      <c r="AY285" s="256" t="s">
        <v>137</v>
      </c>
    </row>
    <row r="286" s="2" customFormat="1" ht="24.15" customHeight="1">
      <c r="A286" s="40"/>
      <c r="B286" s="41"/>
      <c r="C286" s="215" t="s">
        <v>772</v>
      </c>
      <c r="D286" s="215" t="s">
        <v>139</v>
      </c>
      <c r="E286" s="216" t="s">
        <v>773</v>
      </c>
      <c r="F286" s="217" t="s">
        <v>774</v>
      </c>
      <c r="G286" s="218" t="s">
        <v>214</v>
      </c>
      <c r="H286" s="219">
        <v>11</v>
      </c>
      <c r="I286" s="220"/>
      <c r="J286" s="221">
        <f>ROUND(I286*H286,2)</f>
        <v>0</v>
      </c>
      <c r="K286" s="222"/>
      <c r="L286" s="46"/>
      <c r="M286" s="223" t="s">
        <v>19</v>
      </c>
      <c r="N286" s="224" t="s">
        <v>41</v>
      </c>
      <c r="O286" s="86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7" t="s">
        <v>143</v>
      </c>
      <c r="AT286" s="227" t="s">
        <v>139</v>
      </c>
      <c r="AU286" s="227" t="s">
        <v>79</v>
      </c>
      <c r="AY286" s="19" t="s">
        <v>137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9" t="s">
        <v>77</v>
      </c>
      <c r="BK286" s="228">
        <f>ROUND(I286*H286,2)</f>
        <v>0</v>
      </c>
      <c r="BL286" s="19" t="s">
        <v>143</v>
      </c>
      <c r="BM286" s="227" t="s">
        <v>775</v>
      </c>
    </row>
    <row r="287" s="2" customFormat="1" ht="33" customHeight="1">
      <c r="A287" s="40"/>
      <c r="B287" s="41"/>
      <c r="C287" s="215" t="s">
        <v>776</v>
      </c>
      <c r="D287" s="215" t="s">
        <v>139</v>
      </c>
      <c r="E287" s="216" t="s">
        <v>777</v>
      </c>
      <c r="F287" s="217" t="s">
        <v>778</v>
      </c>
      <c r="G287" s="218" t="s">
        <v>374</v>
      </c>
      <c r="H287" s="219">
        <v>185.40000000000001</v>
      </c>
      <c r="I287" s="220"/>
      <c r="J287" s="221">
        <f>ROUND(I287*H287,2)</f>
        <v>0</v>
      </c>
      <c r="K287" s="222"/>
      <c r="L287" s="46"/>
      <c r="M287" s="223" t="s">
        <v>19</v>
      </c>
      <c r="N287" s="224" t="s">
        <v>41</v>
      </c>
      <c r="O287" s="86"/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7" t="s">
        <v>143</v>
      </c>
      <c r="AT287" s="227" t="s">
        <v>139</v>
      </c>
      <c r="AU287" s="227" t="s">
        <v>79</v>
      </c>
      <c r="AY287" s="19" t="s">
        <v>137</v>
      </c>
      <c r="BE287" s="228">
        <f>IF(N287="základní",J287,0)</f>
        <v>0</v>
      </c>
      <c r="BF287" s="228">
        <f>IF(N287="snížená",J287,0)</f>
        <v>0</v>
      </c>
      <c r="BG287" s="228">
        <f>IF(N287="zákl. přenesená",J287,0)</f>
        <v>0</v>
      </c>
      <c r="BH287" s="228">
        <f>IF(N287="sníž. přenesená",J287,0)</f>
        <v>0</v>
      </c>
      <c r="BI287" s="228">
        <f>IF(N287="nulová",J287,0)</f>
        <v>0</v>
      </c>
      <c r="BJ287" s="19" t="s">
        <v>77</v>
      </c>
      <c r="BK287" s="228">
        <f>ROUND(I287*H287,2)</f>
        <v>0</v>
      </c>
      <c r="BL287" s="19" t="s">
        <v>143</v>
      </c>
      <c r="BM287" s="227" t="s">
        <v>779</v>
      </c>
    </row>
    <row r="288" s="2" customFormat="1" ht="44.25" customHeight="1">
      <c r="A288" s="40"/>
      <c r="B288" s="41"/>
      <c r="C288" s="215" t="s">
        <v>780</v>
      </c>
      <c r="D288" s="215" t="s">
        <v>139</v>
      </c>
      <c r="E288" s="216" t="s">
        <v>781</v>
      </c>
      <c r="F288" s="217" t="s">
        <v>782</v>
      </c>
      <c r="G288" s="218" t="s">
        <v>783</v>
      </c>
      <c r="H288" s="219">
        <v>4</v>
      </c>
      <c r="I288" s="220"/>
      <c r="J288" s="221">
        <f>ROUND(I288*H288,2)</f>
        <v>0</v>
      </c>
      <c r="K288" s="222"/>
      <c r="L288" s="46"/>
      <c r="M288" s="223" t="s">
        <v>19</v>
      </c>
      <c r="N288" s="224" t="s">
        <v>41</v>
      </c>
      <c r="O288" s="86"/>
      <c r="P288" s="225">
        <f>O288*H288</f>
        <v>0</v>
      </c>
      <c r="Q288" s="225">
        <v>0</v>
      </c>
      <c r="R288" s="225">
        <f>Q288*H288</f>
        <v>0</v>
      </c>
      <c r="S288" s="225">
        <v>0</v>
      </c>
      <c r="T288" s="22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7" t="s">
        <v>143</v>
      </c>
      <c r="AT288" s="227" t="s">
        <v>139</v>
      </c>
      <c r="AU288" s="227" t="s">
        <v>79</v>
      </c>
      <c r="AY288" s="19" t="s">
        <v>137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19" t="s">
        <v>77</v>
      </c>
      <c r="BK288" s="228">
        <f>ROUND(I288*H288,2)</f>
        <v>0</v>
      </c>
      <c r="BL288" s="19" t="s">
        <v>143</v>
      </c>
      <c r="BM288" s="227" t="s">
        <v>784</v>
      </c>
    </row>
    <row r="289" s="2" customFormat="1" ht="49.05" customHeight="1">
      <c r="A289" s="40"/>
      <c r="B289" s="41"/>
      <c r="C289" s="215" t="s">
        <v>785</v>
      </c>
      <c r="D289" s="215" t="s">
        <v>139</v>
      </c>
      <c r="E289" s="216" t="s">
        <v>786</v>
      </c>
      <c r="F289" s="217" t="s">
        <v>787</v>
      </c>
      <c r="G289" s="218" t="s">
        <v>783</v>
      </c>
      <c r="H289" s="219">
        <v>2</v>
      </c>
      <c r="I289" s="220"/>
      <c r="J289" s="221">
        <f>ROUND(I289*H289,2)</f>
        <v>0</v>
      </c>
      <c r="K289" s="222"/>
      <c r="L289" s="46"/>
      <c r="M289" s="223" t="s">
        <v>19</v>
      </c>
      <c r="N289" s="224" t="s">
        <v>41</v>
      </c>
      <c r="O289" s="86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7" t="s">
        <v>143</v>
      </c>
      <c r="AT289" s="227" t="s">
        <v>139</v>
      </c>
      <c r="AU289" s="227" t="s">
        <v>79</v>
      </c>
      <c r="AY289" s="19" t="s">
        <v>137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9" t="s">
        <v>77</v>
      </c>
      <c r="BK289" s="228">
        <f>ROUND(I289*H289,2)</f>
        <v>0</v>
      </c>
      <c r="BL289" s="19" t="s">
        <v>143</v>
      </c>
      <c r="BM289" s="227" t="s">
        <v>788</v>
      </c>
    </row>
    <row r="290" s="2" customFormat="1" ht="49.05" customHeight="1">
      <c r="A290" s="40"/>
      <c r="B290" s="41"/>
      <c r="C290" s="215" t="s">
        <v>789</v>
      </c>
      <c r="D290" s="215" t="s">
        <v>139</v>
      </c>
      <c r="E290" s="216" t="s">
        <v>790</v>
      </c>
      <c r="F290" s="217" t="s">
        <v>791</v>
      </c>
      <c r="G290" s="218" t="s">
        <v>783</v>
      </c>
      <c r="H290" s="219">
        <v>2</v>
      </c>
      <c r="I290" s="220"/>
      <c r="J290" s="221">
        <f>ROUND(I290*H290,2)</f>
        <v>0</v>
      </c>
      <c r="K290" s="222"/>
      <c r="L290" s="46"/>
      <c r="M290" s="223" t="s">
        <v>19</v>
      </c>
      <c r="N290" s="224" t="s">
        <v>41</v>
      </c>
      <c r="O290" s="86"/>
      <c r="P290" s="225">
        <f>O290*H290</f>
        <v>0</v>
      </c>
      <c r="Q290" s="225">
        <v>0</v>
      </c>
      <c r="R290" s="225">
        <f>Q290*H290</f>
        <v>0</v>
      </c>
      <c r="S290" s="225">
        <v>0</v>
      </c>
      <c r="T290" s="22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7" t="s">
        <v>143</v>
      </c>
      <c r="AT290" s="227" t="s">
        <v>139</v>
      </c>
      <c r="AU290" s="227" t="s">
        <v>79</v>
      </c>
      <c r="AY290" s="19" t="s">
        <v>137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19" t="s">
        <v>77</v>
      </c>
      <c r="BK290" s="228">
        <f>ROUND(I290*H290,2)</f>
        <v>0</v>
      </c>
      <c r="BL290" s="19" t="s">
        <v>143</v>
      </c>
      <c r="BM290" s="227" t="s">
        <v>792</v>
      </c>
    </row>
    <row r="291" s="2" customFormat="1" ht="49.05" customHeight="1">
      <c r="A291" s="40"/>
      <c r="B291" s="41"/>
      <c r="C291" s="215" t="s">
        <v>793</v>
      </c>
      <c r="D291" s="215" t="s">
        <v>139</v>
      </c>
      <c r="E291" s="216" t="s">
        <v>794</v>
      </c>
      <c r="F291" s="217" t="s">
        <v>795</v>
      </c>
      <c r="G291" s="218" t="s">
        <v>783</v>
      </c>
      <c r="H291" s="219">
        <v>1</v>
      </c>
      <c r="I291" s="220"/>
      <c r="J291" s="221">
        <f>ROUND(I291*H291,2)</f>
        <v>0</v>
      </c>
      <c r="K291" s="222"/>
      <c r="L291" s="46"/>
      <c r="M291" s="223" t="s">
        <v>19</v>
      </c>
      <c r="N291" s="224" t="s">
        <v>41</v>
      </c>
      <c r="O291" s="86"/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7" t="s">
        <v>143</v>
      </c>
      <c r="AT291" s="227" t="s">
        <v>139</v>
      </c>
      <c r="AU291" s="227" t="s">
        <v>79</v>
      </c>
      <c r="AY291" s="19" t="s">
        <v>137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19" t="s">
        <v>77</v>
      </c>
      <c r="BK291" s="228">
        <f>ROUND(I291*H291,2)</f>
        <v>0</v>
      </c>
      <c r="BL291" s="19" t="s">
        <v>143</v>
      </c>
      <c r="BM291" s="227" t="s">
        <v>796</v>
      </c>
    </row>
    <row r="292" s="2" customFormat="1" ht="49.05" customHeight="1">
      <c r="A292" s="40"/>
      <c r="B292" s="41"/>
      <c r="C292" s="215" t="s">
        <v>797</v>
      </c>
      <c r="D292" s="215" t="s">
        <v>139</v>
      </c>
      <c r="E292" s="216" t="s">
        <v>798</v>
      </c>
      <c r="F292" s="217" t="s">
        <v>799</v>
      </c>
      <c r="G292" s="218" t="s">
        <v>783</v>
      </c>
      <c r="H292" s="219">
        <v>1</v>
      </c>
      <c r="I292" s="220"/>
      <c r="J292" s="221">
        <f>ROUND(I292*H292,2)</f>
        <v>0</v>
      </c>
      <c r="K292" s="222"/>
      <c r="L292" s="46"/>
      <c r="M292" s="223" t="s">
        <v>19</v>
      </c>
      <c r="N292" s="224" t="s">
        <v>41</v>
      </c>
      <c r="O292" s="86"/>
      <c r="P292" s="225">
        <f>O292*H292</f>
        <v>0</v>
      </c>
      <c r="Q292" s="225">
        <v>0</v>
      </c>
      <c r="R292" s="225">
        <f>Q292*H292</f>
        <v>0</v>
      </c>
      <c r="S292" s="225">
        <v>0</v>
      </c>
      <c r="T292" s="22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7" t="s">
        <v>143</v>
      </c>
      <c r="AT292" s="227" t="s">
        <v>139</v>
      </c>
      <c r="AU292" s="227" t="s">
        <v>79</v>
      </c>
      <c r="AY292" s="19" t="s">
        <v>137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9" t="s">
        <v>77</v>
      </c>
      <c r="BK292" s="228">
        <f>ROUND(I292*H292,2)</f>
        <v>0</v>
      </c>
      <c r="BL292" s="19" t="s">
        <v>143</v>
      </c>
      <c r="BM292" s="227" t="s">
        <v>800</v>
      </c>
    </row>
    <row r="293" s="12" customFormat="1" ht="22.8" customHeight="1">
      <c r="A293" s="12"/>
      <c r="B293" s="199"/>
      <c r="C293" s="200"/>
      <c r="D293" s="201" t="s">
        <v>69</v>
      </c>
      <c r="E293" s="213" t="s">
        <v>279</v>
      </c>
      <c r="F293" s="213" t="s">
        <v>280</v>
      </c>
      <c r="G293" s="200"/>
      <c r="H293" s="200"/>
      <c r="I293" s="203"/>
      <c r="J293" s="214">
        <f>BK293</f>
        <v>0</v>
      </c>
      <c r="K293" s="200"/>
      <c r="L293" s="205"/>
      <c r="M293" s="206"/>
      <c r="N293" s="207"/>
      <c r="O293" s="207"/>
      <c r="P293" s="208">
        <f>SUM(P294:P297)</f>
        <v>0</v>
      </c>
      <c r="Q293" s="207"/>
      <c r="R293" s="208">
        <f>SUM(R294:R297)</f>
        <v>0</v>
      </c>
      <c r="S293" s="207"/>
      <c r="T293" s="209">
        <f>SUM(T294:T297)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0" t="s">
        <v>77</v>
      </c>
      <c r="AT293" s="211" t="s">
        <v>69</v>
      </c>
      <c r="AU293" s="211" t="s">
        <v>77</v>
      </c>
      <c r="AY293" s="210" t="s">
        <v>137</v>
      </c>
      <c r="BK293" s="212">
        <f>SUM(BK294:BK297)</f>
        <v>0</v>
      </c>
    </row>
    <row r="294" s="2" customFormat="1" ht="24.15" customHeight="1">
      <c r="A294" s="40"/>
      <c r="B294" s="41"/>
      <c r="C294" s="215" t="s">
        <v>801</v>
      </c>
      <c r="D294" s="215" t="s">
        <v>139</v>
      </c>
      <c r="E294" s="216" t="s">
        <v>802</v>
      </c>
      <c r="F294" s="217" t="s">
        <v>803</v>
      </c>
      <c r="G294" s="218" t="s">
        <v>253</v>
      </c>
      <c r="H294" s="219">
        <v>2.1419999999999999</v>
      </c>
      <c r="I294" s="220"/>
      <c r="J294" s="221">
        <f>ROUND(I294*H294,2)</f>
        <v>0</v>
      </c>
      <c r="K294" s="222"/>
      <c r="L294" s="46"/>
      <c r="M294" s="223" t="s">
        <v>19</v>
      </c>
      <c r="N294" s="224" t="s">
        <v>41</v>
      </c>
      <c r="O294" s="86"/>
      <c r="P294" s="225">
        <f>O294*H294</f>
        <v>0</v>
      </c>
      <c r="Q294" s="225">
        <v>0</v>
      </c>
      <c r="R294" s="225">
        <f>Q294*H294</f>
        <v>0</v>
      </c>
      <c r="S294" s="225">
        <v>0</v>
      </c>
      <c r="T294" s="22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7" t="s">
        <v>143</v>
      </c>
      <c r="AT294" s="227" t="s">
        <v>139</v>
      </c>
      <c r="AU294" s="227" t="s">
        <v>79</v>
      </c>
      <c r="AY294" s="19" t="s">
        <v>137</v>
      </c>
      <c r="BE294" s="228">
        <f>IF(N294="základní",J294,0)</f>
        <v>0</v>
      </c>
      <c r="BF294" s="228">
        <f>IF(N294="snížená",J294,0)</f>
        <v>0</v>
      </c>
      <c r="BG294" s="228">
        <f>IF(N294="zákl. přenesená",J294,0)</f>
        <v>0</v>
      </c>
      <c r="BH294" s="228">
        <f>IF(N294="sníž. přenesená",J294,0)</f>
        <v>0</v>
      </c>
      <c r="BI294" s="228">
        <f>IF(N294="nulová",J294,0)</f>
        <v>0</v>
      </c>
      <c r="BJ294" s="19" t="s">
        <v>77</v>
      </c>
      <c r="BK294" s="228">
        <f>ROUND(I294*H294,2)</f>
        <v>0</v>
      </c>
      <c r="BL294" s="19" t="s">
        <v>143</v>
      </c>
      <c r="BM294" s="227" t="s">
        <v>804</v>
      </c>
    </row>
    <row r="295" s="2" customFormat="1">
      <c r="A295" s="40"/>
      <c r="B295" s="41"/>
      <c r="C295" s="42"/>
      <c r="D295" s="229" t="s">
        <v>145</v>
      </c>
      <c r="E295" s="42"/>
      <c r="F295" s="230" t="s">
        <v>805</v>
      </c>
      <c r="G295" s="42"/>
      <c r="H295" s="42"/>
      <c r="I295" s="231"/>
      <c r="J295" s="42"/>
      <c r="K295" s="42"/>
      <c r="L295" s="46"/>
      <c r="M295" s="232"/>
      <c r="N295" s="23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145</v>
      </c>
      <c r="AU295" s="19" t="s">
        <v>79</v>
      </c>
    </row>
    <row r="296" s="2" customFormat="1" ht="24.15" customHeight="1">
      <c r="A296" s="40"/>
      <c r="B296" s="41"/>
      <c r="C296" s="215" t="s">
        <v>806</v>
      </c>
      <c r="D296" s="215" t="s">
        <v>139</v>
      </c>
      <c r="E296" s="216" t="s">
        <v>807</v>
      </c>
      <c r="F296" s="217" t="s">
        <v>808</v>
      </c>
      <c r="G296" s="218" t="s">
        <v>253</v>
      </c>
      <c r="H296" s="219">
        <v>2.1419999999999999</v>
      </c>
      <c r="I296" s="220"/>
      <c r="J296" s="221">
        <f>ROUND(I296*H296,2)</f>
        <v>0</v>
      </c>
      <c r="K296" s="222"/>
      <c r="L296" s="46"/>
      <c r="M296" s="223" t="s">
        <v>19</v>
      </c>
      <c r="N296" s="224" t="s">
        <v>41</v>
      </c>
      <c r="O296" s="86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7" t="s">
        <v>143</v>
      </c>
      <c r="AT296" s="227" t="s">
        <v>139</v>
      </c>
      <c r="AU296" s="227" t="s">
        <v>79</v>
      </c>
      <c r="AY296" s="19" t="s">
        <v>137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9" t="s">
        <v>77</v>
      </c>
      <c r="BK296" s="228">
        <f>ROUND(I296*H296,2)</f>
        <v>0</v>
      </c>
      <c r="BL296" s="19" t="s">
        <v>143</v>
      </c>
      <c r="BM296" s="227" t="s">
        <v>809</v>
      </c>
    </row>
    <row r="297" s="2" customFormat="1">
      <c r="A297" s="40"/>
      <c r="B297" s="41"/>
      <c r="C297" s="42"/>
      <c r="D297" s="229" t="s">
        <v>145</v>
      </c>
      <c r="E297" s="42"/>
      <c r="F297" s="230" t="s">
        <v>810</v>
      </c>
      <c r="G297" s="42"/>
      <c r="H297" s="42"/>
      <c r="I297" s="231"/>
      <c r="J297" s="42"/>
      <c r="K297" s="42"/>
      <c r="L297" s="46"/>
      <c r="M297" s="278"/>
      <c r="N297" s="279"/>
      <c r="O297" s="280"/>
      <c r="P297" s="280"/>
      <c r="Q297" s="280"/>
      <c r="R297" s="280"/>
      <c r="S297" s="280"/>
      <c r="T297" s="281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145</v>
      </c>
      <c r="AU297" s="19" t="s">
        <v>79</v>
      </c>
    </row>
    <row r="298" s="2" customFormat="1" ht="6.96" customHeight="1">
      <c r="A298" s="40"/>
      <c r="B298" s="61"/>
      <c r="C298" s="62"/>
      <c r="D298" s="62"/>
      <c r="E298" s="62"/>
      <c r="F298" s="62"/>
      <c r="G298" s="62"/>
      <c r="H298" s="62"/>
      <c r="I298" s="62"/>
      <c r="J298" s="62"/>
      <c r="K298" s="62"/>
      <c r="L298" s="46"/>
      <c r="M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</row>
  </sheetData>
  <sheetProtection sheet="1" autoFilter="0" formatColumns="0" formatRows="0" objects="1" scenarios="1" spinCount="100000" saltValue="BAwxmyYMzaAV/vtE0U29hIMkAfrUPl13KX3qoJXd/eKVOu9qoDzd8XwwrZlB/ZjR9XxzY1slzeHRnFKT2OJk4w==" hashValue="KnjAOOL1YAhnkpmQFyufc1IkYP5RrrO/yf8ym7+CCigZXdR4iolZRV/Ux3/qlAxw19RTnbxMYF3WwAOjYMOz7A==" algorithmName="SHA-512" password="CC35"/>
  <autoFilter ref="C88:K29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2_01/857261131"/>
    <hyperlink ref="F98" r:id="rId2" display="https://podminky.urs.cz/item/CS_URS_2022_01/857241192"/>
    <hyperlink ref="F100" r:id="rId3" display="https://podminky.urs.cz/item/CS_URS_2022_01/857242122"/>
    <hyperlink ref="F107" r:id="rId4" display="https://podminky.urs.cz/item/CS_URS_2022_01/857262122"/>
    <hyperlink ref="F112" r:id="rId5" display="https://podminky.urs.cz/item/CS_URS_2022_01/857312122"/>
    <hyperlink ref="F119" r:id="rId6" display="https://podminky.urs.cz/item/CS_URS_2022_01/857352122"/>
    <hyperlink ref="F126" r:id="rId7" display="https://podminky.urs.cz/item/CS_URS_2022_01/857242192"/>
    <hyperlink ref="F128" r:id="rId8" display="https://podminky.urs.cz/item/CS_URS_2022_01/871211211"/>
    <hyperlink ref="F134" r:id="rId9" display="https://podminky.urs.cz/item/CS_URS_2022_01/871241211"/>
    <hyperlink ref="F141" r:id="rId10" display="https://podminky.urs.cz/item/CS_URS_2022_01/871251211"/>
    <hyperlink ref="F148" r:id="rId11" display="https://podminky.urs.cz/item/CS_URS_2022_01/871321211"/>
    <hyperlink ref="F155" r:id="rId12" display="https://podminky.urs.cz/item/CS_URS_2022_01/871351211"/>
    <hyperlink ref="F162" r:id="rId13" display="https://podminky.urs.cz/item/CS_URS_2022_01/877211101"/>
    <hyperlink ref="F169" r:id="rId14" display="https://podminky.urs.cz/item/CS_URS_2022_01/877211110"/>
    <hyperlink ref="F174" r:id="rId15" display="https://podminky.urs.cz/item/CS_URS_2022_01/877211112"/>
    <hyperlink ref="F181" r:id="rId16" display="https://podminky.urs.cz/item/CS_URS_2022_01/877241101"/>
    <hyperlink ref="F188" r:id="rId17" display="https://podminky.urs.cz/item/CS_URS_2022_01/877241110"/>
    <hyperlink ref="F193" r:id="rId18" display="https://podminky.urs.cz/item/CS_URS_2022_01/877241112"/>
    <hyperlink ref="F198" r:id="rId19" display="https://podminky.urs.cz/item/CS_URS_2022_01/877241113"/>
    <hyperlink ref="F203" r:id="rId20" display="https://podminky.urs.cz/item/CS_URS_2022_01/877251101"/>
    <hyperlink ref="F209" r:id="rId21" display="https://podminky.urs.cz/item/CS_URS_2022_01/877251112"/>
    <hyperlink ref="F214" r:id="rId22" display="https://podminky.urs.cz/item/CS_URS_2022_01/877321101"/>
    <hyperlink ref="F222" r:id="rId23" display="https://podminky.urs.cz/item/CS_URS_2022_01/877321110"/>
    <hyperlink ref="F227" r:id="rId24" display="https://podminky.urs.cz/item/CS_URS_2022_01/877321112"/>
    <hyperlink ref="F232" r:id="rId25" display="https://podminky.urs.cz/item/CS_URS_2022_01/877321113"/>
    <hyperlink ref="F239" r:id="rId26" display="https://podminky.urs.cz/item/CS_URS_2022_01/877351101"/>
    <hyperlink ref="F248" r:id="rId27" display="https://podminky.urs.cz/item/CS_URS_2022_01/877351112"/>
    <hyperlink ref="F255" r:id="rId28" display="https://podminky.urs.cz/item/CS_URS_2022_01/892233122"/>
    <hyperlink ref="F259" r:id="rId29" display="https://podminky.urs.cz/item/CS_URS_2022_01/892273122"/>
    <hyperlink ref="F264" r:id="rId30" display="https://podminky.urs.cz/item/CS_URS_2022_01/892353122"/>
    <hyperlink ref="F269" r:id="rId31" display="https://podminky.urs.cz/item/CS_URS_2022_01/892241111"/>
    <hyperlink ref="F271" r:id="rId32" display="https://podminky.urs.cz/item/CS_URS_2022_01/892271111"/>
    <hyperlink ref="F273" r:id="rId33" display="https://podminky.urs.cz/item/CS_URS_2022_01/892351111"/>
    <hyperlink ref="F275" r:id="rId34" display="https://podminky.urs.cz/item/CS_URS_2022_01/892372111"/>
    <hyperlink ref="F295" r:id="rId35" display="https://podminky.urs.cz/item/CS_URS_2022_01/998276111"/>
    <hyperlink ref="F297" r:id="rId36" display="https://podminky.urs.cz/item/CS_URS_2022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7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811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3.2.2022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ROUND((SUM(BE97:BE536)),  2)</f>
        <v>0</v>
      </c>
      <c r="G35" s="40"/>
      <c r="H35" s="40"/>
      <c r="I35" s="159">
        <v>0.20999999999999999</v>
      </c>
      <c r="J35" s="158">
        <f>ROUND(((SUM(BE97:BE536))*I35),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ROUND((SUM(BF97:BF536)),  2)</f>
        <v>0</v>
      </c>
      <c r="G36" s="40"/>
      <c r="H36" s="40"/>
      <c r="I36" s="159">
        <v>0.14999999999999999</v>
      </c>
      <c r="J36" s="158">
        <f>ROUND(((SUM(BF97:BF536))*I36),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ROUND((SUM(BG97:BG536)),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ROUND((SUM(BH97:BH536)),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ROUND((SUM(BI97:BI536)),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KOLEKTOR NOVÝ LÍSKOVEC – REKONSTRUKCE VODOVODU, ETAPA IV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SO330.005 - Montážní práce - vodovod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3.2.2022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113</v>
      </c>
      <c r="E65" s="184"/>
      <c r="F65" s="184"/>
      <c r="G65" s="184"/>
      <c r="H65" s="184"/>
      <c r="I65" s="184"/>
      <c r="J65" s="185">
        <f>J99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115</v>
      </c>
      <c r="E66" s="184"/>
      <c r="F66" s="184"/>
      <c r="G66" s="184"/>
      <c r="H66" s="184"/>
      <c r="I66" s="184"/>
      <c r="J66" s="185">
        <f>J215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812</v>
      </c>
      <c r="E67" s="184"/>
      <c r="F67" s="184"/>
      <c r="G67" s="184"/>
      <c r="H67" s="184"/>
      <c r="I67" s="184"/>
      <c r="J67" s="185">
        <f>J220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443</v>
      </c>
      <c r="E68" s="184"/>
      <c r="F68" s="184"/>
      <c r="G68" s="184"/>
      <c r="H68" s="184"/>
      <c r="I68" s="184"/>
      <c r="J68" s="185">
        <f>J249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813</v>
      </c>
      <c r="E69" s="184"/>
      <c r="F69" s="184"/>
      <c r="G69" s="184"/>
      <c r="H69" s="184"/>
      <c r="I69" s="184"/>
      <c r="J69" s="185">
        <f>J434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814</v>
      </c>
      <c r="E70" s="184"/>
      <c r="F70" s="184"/>
      <c r="G70" s="184"/>
      <c r="H70" s="184"/>
      <c r="I70" s="184"/>
      <c r="J70" s="185">
        <f>J442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118</v>
      </c>
      <c r="E71" s="184"/>
      <c r="F71" s="184"/>
      <c r="G71" s="184"/>
      <c r="H71" s="184"/>
      <c r="I71" s="184"/>
      <c r="J71" s="185">
        <f>J478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119</v>
      </c>
      <c r="E72" s="184"/>
      <c r="F72" s="184"/>
      <c r="G72" s="184"/>
      <c r="H72" s="184"/>
      <c r="I72" s="184"/>
      <c r="J72" s="185">
        <f>J511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6"/>
      <c r="C73" s="177"/>
      <c r="D73" s="178" t="s">
        <v>120</v>
      </c>
      <c r="E73" s="179"/>
      <c r="F73" s="179"/>
      <c r="G73" s="179"/>
      <c r="H73" s="179"/>
      <c r="I73" s="179"/>
      <c r="J73" s="180">
        <f>J516</f>
        <v>0</v>
      </c>
      <c r="K73" s="177"/>
      <c r="L73" s="18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2"/>
      <c r="C74" s="127"/>
      <c r="D74" s="183" t="s">
        <v>121</v>
      </c>
      <c r="E74" s="184"/>
      <c r="F74" s="184"/>
      <c r="G74" s="184"/>
      <c r="H74" s="184"/>
      <c r="I74" s="184"/>
      <c r="J74" s="185">
        <f>J517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815</v>
      </c>
      <c r="E75" s="184"/>
      <c r="F75" s="184"/>
      <c r="G75" s="184"/>
      <c r="H75" s="184"/>
      <c r="I75" s="184"/>
      <c r="J75" s="185">
        <f>J530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122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71" t="str">
        <f>E7</f>
        <v>BRNO, KOLEKTOR NOVÝ LÍSKOVEC – REKONSTRUKCE VODOVODU, ETAPA IV</v>
      </c>
      <c r="F85" s="34"/>
      <c r="G85" s="34"/>
      <c r="H85" s="34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104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71" t="s">
        <v>105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106</v>
      </c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E11</f>
        <v>SO330.005 - Montážní práce - vodovod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F14</f>
        <v>Brno</v>
      </c>
      <c r="G91" s="42"/>
      <c r="H91" s="42"/>
      <c r="I91" s="34" t="s">
        <v>23</v>
      </c>
      <c r="J91" s="74" t="str">
        <f>IF(J14="","",J14)</f>
        <v>3.2.2022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E17</f>
        <v xml:space="preserve"> </v>
      </c>
      <c r="G93" s="42"/>
      <c r="H93" s="42"/>
      <c r="I93" s="34" t="s">
        <v>31</v>
      </c>
      <c r="J93" s="38" t="str">
        <f>E23</f>
        <v xml:space="preserve"> 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29</v>
      </c>
      <c r="D94" s="42"/>
      <c r="E94" s="42"/>
      <c r="F94" s="29" t="str">
        <f>IF(E20="","",E20)</f>
        <v>Vyplň údaj</v>
      </c>
      <c r="G94" s="42"/>
      <c r="H94" s="42"/>
      <c r="I94" s="34" t="s">
        <v>33</v>
      </c>
      <c r="J94" s="38" t="str">
        <f>E26</f>
        <v xml:space="preserve"> </v>
      </c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87"/>
      <c r="B96" s="188"/>
      <c r="C96" s="189" t="s">
        <v>123</v>
      </c>
      <c r="D96" s="190" t="s">
        <v>55</v>
      </c>
      <c r="E96" s="190" t="s">
        <v>51</v>
      </c>
      <c r="F96" s="190" t="s">
        <v>52</v>
      </c>
      <c r="G96" s="190" t="s">
        <v>124</v>
      </c>
      <c r="H96" s="190" t="s">
        <v>125</v>
      </c>
      <c r="I96" s="190" t="s">
        <v>126</v>
      </c>
      <c r="J96" s="191" t="s">
        <v>110</v>
      </c>
      <c r="K96" s="192" t="s">
        <v>127</v>
      </c>
      <c r="L96" s="193"/>
      <c r="M96" s="94" t="s">
        <v>19</v>
      </c>
      <c r="N96" s="95" t="s">
        <v>40</v>
      </c>
      <c r="O96" s="95" t="s">
        <v>128</v>
      </c>
      <c r="P96" s="95" t="s">
        <v>129</v>
      </c>
      <c r="Q96" s="95" t="s">
        <v>130</v>
      </c>
      <c r="R96" s="95" t="s">
        <v>131</v>
      </c>
      <c r="S96" s="95" t="s">
        <v>132</v>
      </c>
      <c r="T96" s="96" t="s">
        <v>133</v>
      </c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</row>
    <row r="97" s="2" customFormat="1" ht="22.8" customHeight="1">
      <c r="A97" s="40"/>
      <c r="B97" s="41"/>
      <c r="C97" s="101" t="s">
        <v>134</v>
      </c>
      <c r="D97" s="42"/>
      <c r="E97" s="42"/>
      <c r="F97" s="42"/>
      <c r="G97" s="42"/>
      <c r="H97" s="42"/>
      <c r="I97" s="42"/>
      <c r="J97" s="194">
        <f>BK97</f>
        <v>0</v>
      </c>
      <c r="K97" s="42"/>
      <c r="L97" s="46"/>
      <c r="M97" s="97"/>
      <c r="N97" s="195"/>
      <c r="O97" s="98"/>
      <c r="P97" s="196">
        <f>P98+P516</f>
        <v>0</v>
      </c>
      <c r="Q97" s="98"/>
      <c r="R97" s="196">
        <f>R98+R516</f>
        <v>14.228988884000001</v>
      </c>
      <c r="S97" s="98"/>
      <c r="T97" s="197">
        <f>T98+T516</f>
        <v>10.62459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69</v>
      </c>
      <c r="AU97" s="19" t="s">
        <v>111</v>
      </c>
      <c r="BK97" s="198">
        <f>BK98+BK516</f>
        <v>0</v>
      </c>
    </row>
    <row r="98" s="12" customFormat="1" ht="25.92" customHeight="1">
      <c r="A98" s="12"/>
      <c r="B98" s="199"/>
      <c r="C98" s="200"/>
      <c r="D98" s="201" t="s">
        <v>69</v>
      </c>
      <c r="E98" s="202" t="s">
        <v>135</v>
      </c>
      <c r="F98" s="202" t="s">
        <v>136</v>
      </c>
      <c r="G98" s="200"/>
      <c r="H98" s="200"/>
      <c r="I98" s="203"/>
      <c r="J98" s="204">
        <f>BK98</f>
        <v>0</v>
      </c>
      <c r="K98" s="200"/>
      <c r="L98" s="205"/>
      <c r="M98" s="206"/>
      <c r="N98" s="207"/>
      <c r="O98" s="207"/>
      <c r="P98" s="208">
        <f>P99+P215+P220+P249+P434+P442+P478+P511</f>
        <v>0</v>
      </c>
      <c r="Q98" s="207"/>
      <c r="R98" s="208">
        <f>R99+R215+R220+R249+R434+R442+R478+R511</f>
        <v>13.882135884000002</v>
      </c>
      <c r="S98" s="207"/>
      <c r="T98" s="209">
        <f>T99+T215+T220+T249+T434+T442+T478+T511</f>
        <v>10.62459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77</v>
      </c>
      <c r="AT98" s="211" t="s">
        <v>69</v>
      </c>
      <c r="AU98" s="211" t="s">
        <v>70</v>
      </c>
      <c r="AY98" s="210" t="s">
        <v>137</v>
      </c>
      <c r="BK98" s="212">
        <f>BK99+BK215+BK220+BK249+BK434+BK442+BK478+BK511</f>
        <v>0</v>
      </c>
    </row>
    <row r="99" s="12" customFormat="1" ht="22.8" customHeight="1">
      <c r="A99" s="12"/>
      <c r="B99" s="199"/>
      <c r="C99" s="200"/>
      <c r="D99" s="201" t="s">
        <v>69</v>
      </c>
      <c r="E99" s="213" t="s">
        <v>77</v>
      </c>
      <c r="F99" s="213" t="s">
        <v>138</v>
      </c>
      <c r="G99" s="200"/>
      <c r="H99" s="200"/>
      <c r="I99" s="203"/>
      <c r="J99" s="214">
        <f>BK99</f>
        <v>0</v>
      </c>
      <c r="K99" s="200"/>
      <c r="L99" s="205"/>
      <c r="M99" s="206"/>
      <c r="N99" s="207"/>
      <c r="O99" s="207"/>
      <c r="P99" s="208">
        <f>SUM(P100:P214)</f>
        <v>0</v>
      </c>
      <c r="Q99" s="207"/>
      <c r="R99" s="208">
        <f>SUM(R100:R214)</f>
        <v>0.065249000000000001</v>
      </c>
      <c r="S99" s="207"/>
      <c r="T99" s="209">
        <f>SUM(T100:T214)</f>
        <v>7.9879999999999995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77</v>
      </c>
      <c r="AT99" s="211" t="s">
        <v>69</v>
      </c>
      <c r="AU99" s="211" t="s">
        <v>77</v>
      </c>
      <c r="AY99" s="210" t="s">
        <v>137</v>
      </c>
      <c r="BK99" s="212">
        <f>SUM(BK100:BK214)</f>
        <v>0</v>
      </c>
    </row>
    <row r="100" s="2" customFormat="1" ht="24.15" customHeight="1">
      <c r="A100" s="40"/>
      <c r="B100" s="41"/>
      <c r="C100" s="215" t="s">
        <v>77</v>
      </c>
      <c r="D100" s="215" t="s">
        <v>139</v>
      </c>
      <c r="E100" s="216" t="s">
        <v>816</v>
      </c>
      <c r="F100" s="217" t="s">
        <v>817</v>
      </c>
      <c r="G100" s="218" t="s">
        <v>142</v>
      </c>
      <c r="H100" s="219">
        <v>18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41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0.316</v>
      </c>
      <c r="T100" s="226">
        <f>S100*H100</f>
        <v>5.6879999999999997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143</v>
      </c>
      <c r="AT100" s="227" t="s">
        <v>139</v>
      </c>
      <c r="AU100" s="227" t="s">
        <v>79</v>
      </c>
      <c r="AY100" s="19" t="s">
        <v>137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77</v>
      </c>
      <c r="BK100" s="228">
        <f>ROUND(I100*H100,2)</f>
        <v>0</v>
      </c>
      <c r="BL100" s="19" t="s">
        <v>143</v>
      </c>
      <c r="BM100" s="227" t="s">
        <v>818</v>
      </c>
    </row>
    <row r="101" s="2" customFormat="1">
      <c r="A101" s="40"/>
      <c r="B101" s="41"/>
      <c r="C101" s="42"/>
      <c r="D101" s="229" t="s">
        <v>145</v>
      </c>
      <c r="E101" s="42"/>
      <c r="F101" s="230" t="s">
        <v>819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145</v>
      </c>
      <c r="AU101" s="19" t="s">
        <v>79</v>
      </c>
    </row>
    <row r="102" s="13" customFormat="1">
      <c r="A102" s="13"/>
      <c r="B102" s="234"/>
      <c r="C102" s="235"/>
      <c r="D102" s="236" t="s">
        <v>147</v>
      </c>
      <c r="E102" s="237" t="s">
        <v>19</v>
      </c>
      <c r="F102" s="238" t="s">
        <v>820</v>
      </c>
      <c r="G102" s="235"/>
      <c r="H102" s="239">
        <v>18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147</v>
      </c>
      <c r="AU102" s="245" t="s">
        <v>79</v>
      </c>
      <c r="AV102" s="13" t="s">
        <v>79</v>
      </c>
      <c r="AW102" s="13" t="s">
        <v>32</v>
      </c>
      <c r="AX102" s="13" t="s">
        <v>70</v>
      </c>
      <c r="AY102" s="245" t="s">
        <v>137</v>
      </c>
    </row>
    <row r="103" s="14" customFormat="1">
      <c r="A103" s="14"/>
      <c r="B103" s="246"/>
      <c r="C103" s="247"/>
      <c r="D103" s="236" t="s">
        <v>147</v>
      </c>
      <c r="E103" s="248" t="s">
        <v>19</v>
      </c>
      <c r="F103" s="249" t="s">
        <v>149</v>
      </c>
      <c r="G103" s="247"/>
      <c r="H103" s="250">
        <v>18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147</v>
      </c>
      <c r="AU103" s="256" t="s">
        <v>79</v>
      </c>
      <c r="AV103" s="14" t="s">
        <v>143</v>
      </c>
      <c r="AW103" s="14" t="s">
        <v>32</v>
      </c>
      <c r="AX103" s="14" t="s">
        <v>77</v>
      </c>
      <c r="AY103" s="256" t="s">
        <v>137</v>
      </c>
    </row>
    <row r="104" s="2" customFormat="1" ht="24.15" customHeight="1">
      <c r="A104" s="40"/>
      <c r="B104" s="41"/>
      <c r="C104" s="215" t="s">
        <v>79</v>
      </c>
      <c r="D104" s="215" t="s">
        <v>139</v>
      </c>
      <c r="E104" s="216" t="s">
        <v>821</v>
      </c>
      <c r="F104" s="217" t="s">
        <v>822</v>
      </c>
      <c r="G104" s="218" t="s">
        <v>142</v>
      </c>
      <c r="H104" s="219">
        <v>20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41</v>
      </c>
      <c r="O104" s="86"/>
      <c r="P104" s="225">
        <f>O104*H104</f>
        <v>0</v>
      </c>
      <c r="Q104" s="225">
        <v>5.0000000000000002E-05</v>
      </c>
      <c r="R104" s="225">
        <f>Q104*H104</f>
        <v>0.001</v>
      </c>
      <c r="S104" s="225">
        <v>0.11500000000000001</v>
      </c>
      <c r="T104" s="226">
        <f>S104*H104</f>
        <v>2.3000000000000003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143</v>
      </c>
      <c r="AT104" s="227" t="s">
        <v>139</v>
      </c>
      <c r="AU104" s="227" t="s">
        <v>79</v>
      </c>
      <c r="AY104" s="19" t="s">
        <v>137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77</v>
      </c>
      <c r="BK104" s="228">
        <f>ROUND(I104*H104,2)</f>
        <v>0</v>
      </c>
      <c r="BL104" s="19" t="s">
        <v>143</v>
      </c>
      <c r="BM104" s="227" t="s">
        <v>823</v>
      </c>
    </row>
    <row r="105" s="2" customFormat="1">
      <c r="A105" s="40"/>
      <c r="B105" s="41"/>
      <c r="C105" s="42"/>
      <c r="D105" s="229" t="s">
        <v>145</v>
      </c>
      <c r="E105" s="42"/>
      <c r="F105" s="230" t="s">
        <v>824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145</v>
      </c>
      <c r="AU105" s="19" t="s">
        <v>79</v>
      </c>
    </row>
    <row r="106" s="13" customFormat="1">
      <c r="A106" s="13"/>
      <c r="B106" s="234"/>
      <c r="C106" s="235"/>
      <c r="D106" s="236" t="s">
        <v>147</v>
      </c>
      <c r="E106" s="237" t="s">
        <v>19</v>
      </c>
      <c r="F106" s="238" t="s">
        <v>825</v>
      </c>
      <c r="G106" s="235"/>
      <c r="H106" s="239">
        <v>20</v>
      </c>
      <c r="I106" s="240"/>
      <c r="J106" s="235"/>
      <c r="K106" s="235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147</v>
      </c>
      <c r="AU106" s="245" t="s">
        <v>79</v>
      </c>
      <c r="AV106" s="13" t="s">
        <v>79</v>
      </c>
      <c r="AW106" s="13" t="s">
        <v>32</v>
      </c>
      <c r="AX106" s="13" t="s">
        <v>70</v>
      </c>
      <c r="AY106" s="245" t="s">
        <v>137</v>
      </c>
    </row>
    <row r="107" s="14" customFormat="1">
      <c r="A107" s="14"/>
      <c r="B107" s="246"/>
      <c r="C107" s="247"/>
      <c r="D107" s="236" t="s">
        <v>147</v>
      </c>
      <c r="E107" s="248" t="s">
        <v>19</v>
      </c>
      <c r="F107" s="249" t="s">
        <v>149</v>
      </c>
      <c r="G107" s="247"/>
      <c r="H107" s="250">
        <v>20</v>
      </c>
      <c r="I107" s="251"/>
      <c r="J107" s="247"/>
      <c r="K107" s="247"/>
      <c r="L107" s="252"/>
      <c r="M107" s="253"/>
      <c r="N107" s="254"/>
      <c r="O107" s="254"/>
      <c r="P107" s="254"/>
      <c r="Q107" s="254"/>
      <c r="R107" s="254"/>
      <c r="S107" s="254"/>
      <c r="T107" s="255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6" t="s">
        <v>147</v>
      </c>
      <c r="AU107" s="256" t="s">
        <v>79</v>
      </c>
      <c r="AV107" s="14" t="s">
        <v>143</v>
      </c>
      <c r="AW107" s="14" t="s">
        <v>32</v>
      </c>
      <c r="AX107" s="14" t="s">
        <v>77</v>
      </c>
      <c r="AY107" s="256" t="s">
        <v>137</v>
      </c>
    </row>
    <row r="108" s="2" customFormat="1" ht="16.5" customHeight="1">
      <c r="A108" s="40"/>
      <c r="B108" s="41"/>
      <c r="C108" s="215" t="s">
        <v>156</v>
      </c>
      <c r="D108" s="215" t="s">
        <v>139</v>
      </c>
      <c r="E108" s="216" t="s">
        <v>140</v>
      </c>
      <c r="F108" s="217" t="s">
        <v>141</v>
      </c>
      <c r="G108" s="218" t="s">
        <v>142</v>
      </c>
      <c r="H108" s="219">
        <v>20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41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143</v>
      </c>
      <c r="AT108" s="227" t="s">
        <v>139</v>
      </c>
      <c r="AU108" s="227" t="s">
        <v>79</v>
      </c>
      <c r="AY108" s="19" t="s">
        <v>137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77</v>
      </c>
      <c r="BK108" s="228">
        <f>ROUND(I108*H108,2)</f>
        <v>0</v>
      </c>
      <c r="BL108" s="19" t="s">
        <v>143</v>
      </c>
      <c r="BM108" s="227" t="s">
        <v>826</v>
      </c>
    </row>
    <row r="109" s="2" customFormat="1">
      <c r="A109" s="40"/>
      <c r="B109" s="41"/>
      <c r="C109" s="42"/>
      <c r="D109" s="229" t="s">
        <v>145</v>
      </c>
      <c r="E109" s="42"/>
      <c r="F109" s="230" t="s">
        <v>146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145</v>
      </c>
      <c r="AU109" s="19" t="s">
        <v>79</v>
      </c>
    </row>
    <row r="110" s="13" customFormat="1">
      <c r="A110" s="13"/>
      <c r="B110" s="234"/>
      <c r="C110" s="235"/>
      <c r="D110" s="236" t="s">
        <v>147</v>
      </c>
      <c r="E110" s="237" t="s">
        <v>19</v>
      </c>
      <c r="F110" s="238" t="s">
        <v>827</v>
      </c>
      <c r="G110" s="235"/>
      <c r="H110" s="239">
        <v>20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147</v>
      </c>
      <c r="AU110" s="245" t="s">
        <v>79</v>
      </c>
      <c r="AV110" s="13" t="s">
        <v>79</v>
      </c>
      <c r="AW110" s="13" t="s">
        <v>32</v>
      </c>
      <c r="AX110" s="13" t="s">
        <v>70</v>
      </c>
      <c r="AY110" s="245" t="s">
        <v>137</v>
      </c>
    </row>
    <row r="111" s="14" customFormat="1">
      <c r="A111" s="14"/>
      <c r="B111" s="246"/>
      <c r="C111" s="247"/>
      <c r="D111" s="236" t="s">
        <v>147</v>
      </c>
      <c r="E111" s="248" t="s">
        <v>19</v>
      </c>
      <c r="F111" s="249" t="s">
        <v>149</v>
      </c>
      <c r="G111" s="247"/>
      <c r="H111" s="250">
        <v>20</v>
      </c>
      <c r="I111" s="251"/>
      <c r="J111" s="247"/>
      <c r="K111" s="247"/>
      <c r="L111" s="252"/>
      <c r="M111" s="253"/>
      <c r="N111" s="254"/>
      <c r="O111" s="254"/>
      <c r="P111" s="254"/>
      <c r="Q111" s="254"/>
      <c r="R111" s="254"/>
      <c r="S111" s="254"/>
      <c r="T111" s="255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6" t="s">
        <v>147</v>
      </c>
      <c r="AU111" s="256" t="s">
        <v>79</v>
      </c>
      <c r="AV111" s="14" t="s">
        <v>143</v>
      </c>
      <c r="AW111" s="14" t="s">
        <v>32</v>
      </c>
      <c r="AX111" s="14" t="s">
        <v>77</v>
      </c>
      <c r="AY111" s="256" t="s">
        <v>137</v>
      </c>
    </row>
    <row r="112" s="2" customFormat="1" ht="24.15" customHeight="1">
      <c r="A112" s="40"/>
      <c r="B112" s="41"/>
      <c r="C112" s="215" t="s">
        <v>143</v>
      </c>
      <c r="D112" s="215" t="s">
        <v>139</v>
      </c>
      <c r="E112" s="216" t="s">
        <v>828</v>
      </c>
      <c r="F112" s="217" t="s">
        <v>829</v>
      </c>
      <c r="G112" s="218" t="s">
        <v>152</v>
      </c>
      <c r="H112" s="219">
        <v>50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41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143</v>
      </c>
      <c r="AT112" s="227" t="s">
        <v>139</v>
      </c>
      <c r="AU112" s="227" t="s">
        <v>79</v>
      </c>
      <c r="AY112" s="19" t="s">
        <v>137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77</v>
      </c>
      <c r="BK112" s="228">
        <f>ROUND(I112*H112,2)</f>
        <v>0</v>
      </c>
      <c r="BL112" s="19" t="s">
        <v>143</v>
      </c>
      <c r="BM112" s="227" t="s">
        <v>830</v>
      </c>
    </row>
    <row r="113" s="2" customFormat="1">
      <c r="A113" s="40"/>
      <c r="B113" s="41"/>
      <c r="C113" s="42"/>
      <c r="D113" s="229" t="s">
        <v>145</v>
      </c>
      <c r="E113" s="42"/>
      <c r="F113" s="230" t="s">
        <v>831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145</v>
      </c>
      <c r="AU113" s="19" t="s">
        <v>79</v>
      </c>
    </row>
    <row r="114" s="13" customFormat="1">
      <c r="A114" s="13"/>
      <c r="B114" s="234"/>
      <c r="C114" s="235"/>
      <c r="D114" s="236" t="s">
        <v>147</v>
      </c>
      <c r="E114" s="237" t="s">
        <v>19</v>
      </c>
      <c r="F114" s="238" t="s">
        <v>832</v>
      </c>
      <c r="G114" s="235"/>
      <c r="H114" s="239">
        <v>50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147</v>
      </c>
      <c r="AU114" s="245" t="s">
        <v>79</v>
      </c>
      <c r="AV114" s="13" t="s">
        <v>79</v>
      </c>
      <c r="AW114" s="13" t="s">
        <v>32</v>
      </c>
      <c r="AX114" s="13" t="s">
        <v>70</v>
      </c>
      <c r="AY114" s="245" t="s">
        <v>137</v>
      </c>
    </row>
    <row r="115" s="14" customFormat="1">
      <c r="A115" s="14"/>
      <c r="B115" s="246"/>
      <c r="C115" s="247"/>
      <c r="D115" s="236" t="s">
        <v>147</v>
      </c>
      <c r="E115" s="248" t="s">
        <v>19</v>
      </c>
      <c r="F115" s="249" t="s">
        <v>149</v>
      </c>
      <c r="G115" s="247"/>
      <c r="H115" s="250">
        <v>50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6" t="s">
        <v>147</v>
      </c>
      <c r="AU115" s="256" t="s">
        <v>79</v>
      </c>
      <c r="AV115" s="14" t="s">
        <v>143</v>
      </c>
      <c r="AW115" s="14" t="s">
        <v>32</v>
      </c>
      <c r="AX115" s="14" t="s">
        <v>77</v>
      </c>
      <c r="AY115" s="256" t="s">
        <v>137</v>
      </c>
    </row>
    <row r="116" s="2" customFormat="1" ht="24.15" customHeight="1">
      <c r="A116" s="40"/>
      <c r="B116" s="41"/>
      <c r="C116" s="215" t="s">
        <v>168</v>
      </c>
      <c r="D116" s="215" t="s">
        <v>139</v>
      </c>
      <c r="E116" s="216" t="s">
        <v>833</v>
      </c>
      <c r="F116" s="217" t="s">
        <v>834</v>
      </c>
      <c r="G116" s="218" t="s">
        <v>142</v>
      </c>
      <c r="H116" s="219">
        <v>75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41</v>
      </c>
      <c r="O116" s="86"/>
      <c r="P116" s="225">
        <f>O116*H116</f>
        <v>0</v>
      </c>
      <c r="Q116" s="225">
        <v>0.00085132000000000003</v>
      </c>
      <c r="R116" s="225">
        <f>Q116*H116</f>
        <v>0.063849000000000003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143</v>
      </c>
      <c r="AT116" s="227" t="s">
        <v>139</v>
      </c>
      <c r="AU116" s="227" t="s">
        <v>79</v>
      </c>
      <c r="AY116" s="19" t="s">
        <v>137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77</v>
      </c>
      <c r="BK116" s="228">
        <f>ROUND(I116*H116,2)</f>
        <v>0</v>
      </c>
      <c r="BL116" s="19" t="s">
        <v>143</v>
      </c>
      <c r="BM116" s="227" t="s">
        <v>835</v>
      </c>
    </row>
    <row r="117" s="2" customFormat="1">
      <c r="A117" s="40"/>
      <c r="B117" s="41"/>
      <c r="C117" s="42"/>
      <c r="D117" s="229" t="s">
        <v>145</v>
      </c>
      <c r="E117" s="42"/>
      <c r="F117" s="230" t="s">
        <v>836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145</v>
      </c>
      <c r="AU117" s="19" t="s">
        <v>79</v>
      </c>
    </row>
    <row r="118" s="13" customFormat="1">
      <c r="A118" s="13"/>
      <c r="B118" s="234"/>
      <c r="C118" s="235"/>
      <c r="D118" s="236" t="s">
        <v>147</v>
      </c>
      <c r="E118" s="237" t="s">
        <v>19</v>
      </c>
      <c r="F118" s="238" t="s">
        <v>837</v>
      </c>
      <c r="G118" s="235"/>
      <c r="H118" s="239">
        <v>75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147</v>
      </c>
      <c r="AU118" s="245" t="s">
        <v>79</v>
      </c>
      <c r="AV118" s="13" t="s">
        <v>79</v>
      </c>
      <c r="AW118" s="13" t="s">
        <v>32</v>
      </c>
      <c r="AX118" s="13" t="s">
        <v>70</v>
      </c>
      <c r="AY118" s="245" t="s">
        <v>137</v>
      </c>
    </row>
    <row r="119" s="14" customFormat="1">
      <c r="A119" s="14"/>
      <c r="B119" s="246"/>
      <c r="C119" s="247"/>
      <c r="D119" s="236" t="s">
        <v>147</v>
      </c>
      <c r="E119" s="248" t="s">
        <v>19</v>
      </c>
      <c r="F119" s="249" t="s">
        <v>149</v>
      </c>
      <c r="G119" s="247"/>
      <c r="H119" s="250">
        <v>75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6" t="s">
        <v>147</v>
      </c>
      <c r="AU119" s="256" t="s">
        <v>79</v>
      </c>
      <c r="AV119" s="14" t="s">
        <v>143</v>
      </c>
      <c r="AW119" s="14" t="s">
        <v>32</v>
      </c>
      <c r="AX119" s="14" t="s">
        <v>77</v>
      </c>
      <c r="AY119" s="256" t="s">
        <v>137</v>
      </c>
    </row>
    <row r="120" s="2" customFormat="1" ht="24.15" customHeight="1">
      <c r="A120" s="40"/>
      <c r="B120" s="41"/>
      <c r="C120" s="215" t="s">
        <v>174</v>
      </c>
      <c r="D120" s="215" t="s">
        <v>139</v>
      </c>
      <c r="E120" s="216" t="s">
        <v>838</v>
      </c>
      <c r="F120" s="217" t="s">
        <v>839</v>
      </c>
      <c r="G120" s="218" t="s">
        <v>142</v>
      </c>
      <c r="H120" s="219">
        <v>75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41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143</v>
      </c>
      <c r="AT120" s="227" t="s">
        <v>139</v>
      </c>
      <c r="AU120" s="227" t="s">
        <v>79</v>
      </c>
      <c r="AY120" s="19" t="s">
        <v>137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77</v>
      </c>
      <c r="BK120" s="228">
        <f>ROUND(I120*H120,2)</f>
        <v>0</v>
      </c>
      <c r="BL120" s="19" t="s">
        <v>143</v>
      </c>
      <c r="BM120" s="227" t="s">
        <v>840</v>
      </c>
    </row>
    <row r="121" s="2" customFormat="1">
      <c r="A121" s="40"/>
      <c r="B121" s="41"/>
      <c r="C121" s="42"/>
      <c r="D121" s="229" t="s">
        <v>145</v>
      </c>
      <c r="E121" s="42"/>
      <c r="F121" s="230" t="s">
        <v>841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145</v>
      </c>
      <c r="AU121" s="19" t="s">
        <v>79</v>
      </c>
    </row>
    <row r="122" s="2" customFormat="1" ht="33" customHeight="1">
      <c r="A122" s="40"/>
      <c r="B122" s="41"/>
      <c r="C122" s="215" t="s">
        <v>180</v>
      </c>
      <c r="D122" s="215" t="s">
        <v>139</v>
      </c>
      <c r="E122" s="216" t="s">
        <v>157</v>
      </c>
      <c r="F122" s="217" t="s">
        <v>158</v>
      </c>
      <c r="G122" s="218" t="s">
        <v>152</v>
      </c>
      <c r="H122" s="219">
        <v>46.700000000000003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41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143</v>
      </c>
      <c r="AT122" s="227" t="s">
        <v>139</v>
      </c>
      <c r="AU122" s="227" t="s">
        <v>79</v>
      </c>
      <c r="AY122" s="19" t="s">
        <v>137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77</v>
      </c>
      <c r="BK122" s="228">
        <f>ROUND(I122*H122,2)</f>
        <v>0</v>
      </c>
      <c r="BL122" s="19" t="s">
        <v>143</v>
      </c>
      <c r="BM122" s="227" t="s">
        <v>842</v>
      </c>
    </row>
    <row r="123" s="2" customFormat="1">
      <c r="A123" s="40"/>
      <c r="B123" s="41"/>
      <c r="C123" s="42"/>
      <c r="D123" s="229" t="s">
        <v>145</v>
      </c>
      <c r="E123" s="42"/>
      <c r="F123" s="230" t="s">
        <v>160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145</v>
      </c>
      <c r="AU123" s="19" t="s">
        <v>79</v>
      </c>
    </row>
    <row r="124" s="15" customFormat="1">
      <c r="A124" s="15"/>
      <c r="B124" s="268"/>
      <c r="C124" s="269"/>
      <c r="D124" s="236" t="s">
        <v>147</v>
      </c>
      <c r="E124" s="270" t="s">
        <v>19</v>
      </c>
      <c r="F124" s="271" t="s">
        <v>843</v>
      </c>
      <c r="G124" s="269"/>
      <c r="H124" s="270" t="s">
        <v>19</v>
      </c>
      <c r="I124" s="272"/>
      <c r="J124" s="269"/>
      <c r="K124" s="269"/>
      <c r="L124" s="273"/>
      <c r="M124" s="274"/>
      <c r="N124" s="275"/>
      <c r="O124" s="275"/>
      <c r="P124" s="275"/>
      <c r="Q124" s="275"/>
      <c r="R124" s="275"/>
      <c r="S124" s="275"/>
      <c r="T124" s="276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77" t="s">
        <v>147</v>
      </c>
      <c r="AU124" s="277" t="s">
        <v>79</v>
      </c>
      <c r="AV124" s="15" t="s">
        <v>77</v>
      </c>
      <c r="AW124" s="15" t="s">
        <v>32</v>
      </c>
      <c r="AX124" s="15" t="s">
        <v>70</v>
      </c>
      <c r="AY124" s="277" t="s">
        <v>137</v>
      </c>
    </row>
    <row r="125" s="15" customFormat="1">
      <c r="A125" s="15"/>
      <c r="B125" s="268"/>
      <c r="C125" s="269"/>
      <c r="D125" s="236" t="s">
        <v>147</v>
      </c>
      <c r="E125" s="270" t="s">
        <v>19</v>
      </c>
      <c r="F125" s="271" t="s">
        <v>844</v>
      </c>
      <c r="G125" s="269"/>
      <c r="H125" s="270" t="s">
        <v>19</v>
      </c>
      <c r="I125" s="272"/>
      <c r="J125" s="269"/>
      <c r="K125" s="269"/>
      <c r="L125" s="273"/>
      <c r="M125" s="274"/>
      <c r="N125" s="275"/>
      <c r="O125" s="275"/>
      <c r="P125" s="275"/>
      <c r="Q125" s="275"/>
      <c r="R125" s="275"/>
      <c r="S125" s="275"/>
      <c r="T125" s="276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7" t="s">
        <v>147</v>
      </c>
      <c r="AU125" s="277" t="s">
        <v>79</v>
      </c>
      <c r="AV125" s="15" t="s">
        <v>77</v>
      </c>
      <c r="AW125" s="15" t="s">
        <v>32</v>
      </c>
      <c r="AX125" s="15" t="s">
        <v>70</v>
      </c>
      <c r="AY125" s="277" t="s">
        <v>137</v>
      </c>
    </row>
    <row r="126" s="13" customFormat="1">
      <c r="A126" s="13"/>
      <c r="B126" s="234"/>
      <c r="C126" s="235"/>
      <c r="D126" s="236" t="s">
        <v>147</v>
      </c>
      <c r="E126" s="237" t="s">
        <v>19</v>
      </c>
      <c r="F126" s="238" t="s">
        <v>832</v>
      </c>
      <c r="G126" s="235"/>
      <c r="H126" s="239">
        <v>50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147</v>
      </c>
      <c r="AU126" s="245" t="s">
        <v>79</v>
      </c>
      <c r="AV126" s="13" t="s">
        <v>79</v>
      </c>
      <c r="AW126" s="13" t="s">
        <v>32</v>
      </c>
      <c r="AX126" s="13" t="s">
        <v>70</v>
      </c>
      <c r="AY126" s="245" t="s">
        <v>137</v>
      </c>
    </row>
    <row r="127" s="16" customFormat="1">
      <c r="A127" s="16"/>
      <c r="B127" s="283"/>
      <c r="C127" s="284"/>
      <c r="D127" s="236" t="s">
        <v>147</v>
      </c>
      <c r="E127" s="285" t="s">
        <v>19</v>
      </c>
      <c r="F127" s="286" t="s">
        <v>845</v>
      </c>
      <c r="G127" s="284"/>
      <c r="H127" s="287">
        <v>50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93" t="s">
        <v>147</v>
      </c>
      <c r="AU127" s="293" t="s">
        <v>79</v>
      </c>
      <c r="AV127" s="16" t="s">
        <v>156</v>
      </c>
      <c r="AW127" s="16" t="s">
        <v>32</v>
      </c>
      <c r="AX127" s="16" t="s">
        <v>70</v>
      </c>
      <c r="AY127" s="293" t="s">
        <v>137</v>
      </c>
    </row>
    <row r="128" s="15" customFormat="1">
      <c r="A128" s="15"/>
      <c r="B128" s="268"/>
      <c r="C128" s="269"/>
      <c r="D128" s="236" t="s">
        <v>147</v>
      </c>
      <c r="E128" s="270" t="s">
        <v>19</v>
      </c>
      <c r="F128" s="271" t="s">
        <v>846</v>
      </c>
      <c r="G128" s="269"/>
      <c r="H128" s="270" t="s">
        <v>19</v>
      </c>
      <c r="I128" s="272"/>
      <c r="J128" s="269"/>
      <c r="K128" s="269"/>
      <c r="L128" s="273"/>
      <c r="M128" s="274"/>
      <c r="N128" s="275"/>
      <c r="O128" s="275"/>
      <c r="P128" s="275"/>
      <c r="Q128" s="275"/>
      <c r="R128" s="275"/>
      <c r="S128" s="275"/>
      <c r="T128" s="276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77" t="s">
        <v>147</v>
      </c>
      <c r="AU128" s="277" t="s">
        <v>79</v>
      </c>
      <c r="AV128" s="15" t="s">
        <v>77</v>
      </c>
      <c r="AW128" s="15" t="s">
        <v>32</v>
      </c>
      <c r="AX128" s="15" t="s">
        <v>70</v>
      </c>
      <c r="AY128" s="277" t="s">
        <v>137</v>
      </c>
    </row>
    <row r="129" s="13" customFormat="1">
      <c r="A129" s="13"/>
      <c r="B129" s="234"/>
      <c r="C129" s="235"/>
      <c r="D129" s="236" t="s">
        <v>147</v>
      </c>
      <c r="E129" s="237" t="s">
        <v>19</v>
      </c>
      <c r="F129" s="238" t="s">
        <v>847</v>
      </c>
      <c r="G129" s="235"/>
      <c r="H129" s="239">
        <v>-2.9249999999999998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147</v>
      </c>
      <c r="AU129" s="245" t="s">
        <v>79</v>
      </c>
      <c r="AV129" s="13" t="s">
        <v>79</v>
      </c>
      <c r="AW129" s="13" t="s">
        <v>32</v>
      </c>
      <c r="AX129" s="13" t="s">
        <v>70</v>
      </c>
      <c r="AY129" s="245" t="s">
        <v>137</v>
      </c>
    </row>
    <row r="130" s="13" customFormat="1">
      <c r="A130" s="13"/>
      <c r="B130" s="234"/>
      <c r="C130" s="235"/>
      <c r="D130" s="236" t="s">
        <v>147</v>
      </c>
      <c r="E130" s="237" t="s">
        <v>19</v>
      </c>
      <c r="F130" s="238" t="s">
        <v>848</v>
      </c>
      <c r="G130" s="235"/>
      <c r="H130" s="239">
        <v>-10.725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147</v>
      </c>
      <c r="AU130" s="245" t="s">
        <v>79</v>
      </c>
      <c r="AV130" s="13" t="s">
        <v>79</v>
      </c>
      <c r="AW130" s="13" t="s">
        <v>32</v>
      </c>
      <c r="AX130" s="13" t="s">
        <v>70</v>
      </c>
      <c r="AY130" s="245" t="s">
        <v>137</v>
      </c>
    </row>
    <row r="131" s="13" customFormat="1">
      <c r="A131" s="13"/>
      <c r="B131" s="234"/>
      <c r="C131" s="235"/>
      <c r="D131" s="236" t="s">
        <v>147</v>
      </c>
      <c r="E131" s="237" t="s">
        <v>19</v>
      </c>
      <c r="F131" s="238" t="s">
        <v>849</v>
      </c>
      <c r="G131" s="235"/>
      <c r="H131" s="239">
        <v>-13</v>
      </c>
      <c r="I131" s="240"/>
      <c r="J131" s="235"/>
      <c r="K131" s="235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147</v>
      </c>
      <c r="AU131" s="245" t="s">
        <v>79</v>
      </c>
      <c r="AV131" s="13" t="s">
        <v>79</v>
      </c>
      <c r="AW131" s="13" t="s">
        <v>32</v>
      </c>
      <c r="AX131" s="13" t="s">
        <v>70</v>
      </c>
      <c r="AY131" s="245" t="s">
        <v>137</v>
      </c>
    </row>
    <row r="132" s="16" customFormat="1">
      <c r="A132" s="16"/>
      <c r="B132" s="283"/>
      <c r="C132" s="284"/>
      <c r="D132" s="236" t="s">
        <v>147</v>
      </c>
      <c r="E132" s="285" t="s">
        <v>19</v>
      </c>
      <c r="F132" s="286" t="s">
        <v>845</v>
      </c>
      <c r="G132" s="284"/>
      <c r="H132" s="287">
        <v>-26.649999999999999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93" t="s">
        <v>147</v>
      </c>
      <c r="AU132" s="293" t="s">
        <v>79</v>
      </c>
      <c r="AV132" s="16" t="s">
        <v>156</v>
      </c>
      <c r="AW132" s="16" t="s">
        <v>32</v>
      </c>
      <c r="AX132" s="16" t="s">
        <v>70</v>
      </c>
      <c r="AY132" s="293" t="s">
        <v>137</v>
      </c>
    </row>
    <row r="133" s="15" customFormat="1">
      <c r="A133" s="15"/>
      <c r="B133" s="268"/>
      <c r="C133" s="269"/>
      <c r="D133" s="236" t="s">
        <v>147</v>
      </c>
      <c r="E133" s="270" t="s">
        <v>19</v>
      </c>
      <c r="F133" s="271" t="s">
        <v>850</v>
      </c>
      <c r="G133" s="269"/>
      <c r="H133" s="270" t="s">
        <v>19</v>
      </c>
      <c r="I133" s="272"/>
      <c r="J133" s="269"/>
      <c r="K133" s="269"/>
      <c r="L133" s="273"/>
      <c r="M133" s="274"/>
      <c r="N133" s="275"/>
      <c r="O133" s="275"/>
      <c r="P133" s="275"/>
      <c r="Q133" s="275"/>
      <c r="R133" s="275"/>
      <c r="S133" s="275"/>
      <c r="T133" s="276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7" t="s">
        <v>147</v>
      </c>
      <c r="AU133" s="277" t="s">
        <v>79</v>
      </c>
      <c r="AV133" s="15" t="s">
        <v>77</v>
      </c>
      <c r="AW133" s="15" t="s">
        <v>32</v>
      </c>
      <c r="AX133" s="15" t="s">
        <v>70</v>
      </c>
      <c r="AY133" s="277" t="s">
        <v>137</v>
      </c>
    </row>
    <row r="134" s="15" customFormat="1">
      <c r="A134" s="15"/>
      <c r="B134" s="268"/>
      <c r="C134" s="269"/>
      <c r="D134" s="236" t="s">
        <v>147</v>
      </c>
      <c r="E134" s="270" t="s">
        <v>19</v>
      </c>
      <c r="F134" s="271" t="s">
        <v>844</v>
      </c>
      <c r="G134" s="269"/>
      <c r="H134" s="270" t="s">
        <v>19</v>
      </c>
      <c r="I134" s="272"/>
      <c r="J134" s="269"/>
      <c r="K134" s="269"/>
      <c r="L134" s="273"/>
      <c r="M134" s="274"/>
      <c r="N134" s="275"/>
      <c r="O134" s="275"/>
      <c r="P134" s="275"/>
      <c r="Q134" s="275"/>
      <c r="R134" s="275"/>
      <c r="S134" s="275"/>
      <c r="T134" s="276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7" t="s">
        <v>147</v>
      </c>
      <c r="AU134" s="277" t="s">
        <v>79</v>
      </c>
      <c r="AV134" s="15" t="s">
        <v>77</v>
      </c>
      <c r="AW134" s="15" t="s">
        <v>32</v>
      </c>
      <c r="AX134" s="15" t="s">
        <v>70</v>
      </c>
      <c r="AY134" s="277" t="s">
        <v>137</v>
      </c>
    </row>
    <row r="135" s="13" customFormat="1">
      <c r="A135" s="13"/>
      <c r="B135" s="234"/>
      <c r="C135" s="235"/>
      <c r="D135" s="236" t="s">
        <v>147</v>
      </c>
      <c r="E135" s="237" t="s">
        <v>19</v>
      </c>
      <c r="F135" s="238" t="s">
        <v>832</v>
      </c>
      <c r="G135" s="235"/>
      <c r="H135" s="239">
        <v>50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147</v>
      </c>
      <c r="AU135" s="245" t="s">
        <v>79</v>
      </c>
      <c r="AV135" s="13" t="s">
        <v>79</v>
      </c>
      <c r="AW135" s="13" t="s">
        <v>32</v>
      </c>
      <c r="AX135" s="13" t="s">
        <v>70</v>
      </c>
      <c r="AY135" s="245" t="s">
        <v>137</v>
      </c>
    </row>
    <row r="136" s="16" customFormat="1">
      <c r="A136" s="16"/>
      <c r="B136" s="283"/>
      <c r="C136" s="284"/>
      <c r="D136" s="236" t="s">
        <v>147</v>
      </c>
      <c r="E136" s="285" t="s">
        <v>19</v>
      </c>
      <c r="F136" s="286" t="s">
        <v>845</v>
      </c>
      <c r="G136" s="284"/>
      <c r="H136" s="287">
        <v>50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93" t="s">
        <v>147</v>
      </c>
      <c r="AU136" s="293" t="s">
        <v>79</v>
      </c>
      <c r="AV136" s="16" t="s">
        <v>156</v>
      </c>
      <c r="AW136" s="16" t="s">
        <v>32</v>
      </c>
      <c r="AX136" s="16" t="s">
        <v>70</v>
      </c>
      <c r="AY136" s="293" t="s">
        <v>137</v>
      </c>
    </row>
    <row r="137" s="15" customFormat="1">
      <c r="A137" s="15"/>
      <c r="B137" s="268"/>
      <c r="C137" s="269"/>
      <c r="D137" s="236" t="s">
        <v>147</v>
      </c>
      <c r="E137" s="270" t="s">
        <v>19</v>
      </c>
      <c r="F137" s="271" t="s">
        <v>846</v>
      </c>
      <c r="G137" s="269"/>
      <c r="H137" s="270" t="s">
        <v>19</v>
      </c>
      <c r="I137" s="272"/>
      <c r="J137" s="269"/>
      <c r="K137" s="269"/>
      <c r="L137" s="273"/>
      <c r="M137" s="274"/>
      <c r="N137" s="275"/>
      <c r="O137" s="275"/>
      <c r="P137" s="275"/>
      <c r="Q137" s="275"/>
      <c r="R137" s="275"/>
      <c r="S137" s="275"/>
      <c r="T137" s="276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7" t="s">
        <v>147</v>
      </c>
      <c r="AU137" s="277" t="s">
        <v>79</v>
      </c>
      <c r="AV137" s="15" t="s">
        <v>77</v>
      </c>
      <c r="AW137" s="15" t="s">
        <v>32</v>
      </c>
      <c r="AX137" s="15" t="s">
        <v>70</v>
      </c>
      <c r="AY137" s="277" t="s">
        <v>137</v>
      </c>
    </row>
    <row r="138" s="13" customFormat="1">
      <c r="A138" s="13"/>
      <c r="B138" s="234"/>
      <c r="C138" s="235"/>
      <c r="D138" s="236" t="s">
        <v>147</v>
      </c>
      <c r="E138" s="237" t="s">
        <v>19</v>
      </c>
      <c r="F138" s="238" t="s">
        <v>847</v>
      </c>
      <c r="G138" s="235"/>
      <c r="H138" s="239">
        <v>-2.9249999999999998</v>
      </c>
      <c r="I138" s="240"/>
      <c r="J138" s="235"/>
      <c r="K138" s="235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147</v>
      </c>
      <c r="AU138" s="245" t="s">
        <v>79</v>
      </c>
      <c r="AV138" s="13" t="s">
        <v>79</v>
      </c>
      <c r="AW138" s="13" t="s">
        <v>32</v>
      </c>
      <c r="AX138" s="13" t="s">
        <v>70</v>
      </c>
      <c r="AY138" s="245" t="s">
        <v>137</v>
      </c>
    </row>
    <row r="139" s="13" customFormat="1">
      <c r="A139" s="13"/>
      <c r="B139" s="234"/>
      <c r="C139" s="235"/>
      <c r="D139" s="236" t="s">
        <v>147</v>
      </c>
      <c r="E139" s="237" t="s">
        <v>19</v>
      </c>
      <c r="F139" s="238" t="s">
        <v>848</v>
      </c>
      <c r="G139" s="235"/>
      <c r="H139" s="239">
        <v>-10.725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147</v>
      </c>
      <c r="AU139" s="245" t="s">
        <v>79</v>
      </c>
      <c r="AV139" s="13" t="s">
        <v>79</v>
      </c>
      <c r="AW139" s="13" t="s">
        <v>32</v>
      </c>
      <c r="AX139" s="13" t="s">
        <v>70</v>
      </c>
      <c r="AY139" s="245" t="s">
        <v>137</v>
      </c>
    </row>
    <row r="140" s="13" customFormat="1">
      <c r="A140" s="13"/>
      <c r="B140" s="234"/>
      <c r="C140" s="235"/>
      <c r="D140" s="236" t="s">
        <v>147</v>
      </c>
      <c r="E140" s="237" t="s">
        <v>19</v>
      </c>
      <c r="F140" s="238" t="s">
        <v>849</v>
      </c>
      <c r="G140" s="235"/>
      <c r="H140" s="239">
        <v>-13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147</v>
      </c>
      <c r="AU140" s="245" t="s">
        <v>79</v>
      </c>
      <c r="AV140" s="13" t="s">
        <v>79</v>
      </c>
      <c r="AW140" s="13" t="s">
        <v>32</v>
      </c>
      <c r="AX140" s="13" t="s">
        <v>70</v>
      </c>
      <c r="AY140" s="245" t="s">
        <v>137</v>
      </c>
    </row>
    <row r="141" s="16" customFormat="1">
      <c r="A141" s="16"/>
      <c r="B141" s="283"/>
      <c r="C141" s="284"/>
      <c r="D141" s="236" t="s">
        <v>147</v>
      </c>
      <c r="E141" s="285" t="s">
        <v>19</v>
      </c>
      <c r="F141" s="286" t="s">
        <v>845</v>
      </c>
      <c r="G141" s="284"/>
      <c r="H141" s="287">
        <v>-26.649999999999999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93" t="s">
        <v>147</v>
      </c>
      <c r="AU141" s="293" t="s">
        <v>79</v>
      </c>
      <c r="AV141" s="16" t="s">
        <v>156</v>
      </c>
      <c r="AW141" s="16" t="s">
        <v>32</v>
      </c>
      <c r="AX141" s="16" t="s">
        <v>70</v>
      </c>
      <c r="AY141" s="293" t="s">
        <v>137</v>
      </c>
    </row>
    <row r="142" s="14" customFormat="1">
      <c r="A142" s="14"/>
      <c r="B142" s="246"/>
      <c r="C142" s="247"/>
      <c r="D142" s="236" t="s">
        <v>147</v>
      </c>
      <c r="E142" s="248" t="s">
        <v>19</v>
      </c>
      <c r="F142" s="249" t="s">
        <v>149</v>
      </c>
      <c r="G142" s="247"/>
      <c r="H142" s="250">
        <v>46.699999999999996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147</v>
      </c>
      <c r="AU142" s="256" t="s">
        <v>79</v>
      </c>
      <c r="AV142" s="14" t="s">
        <v>143</v>
      </c>
      <c r="AW142" s="14" t="s">
        <v>32</v>
      </c>
      <c r="AX142" s="14" t="s">
        <v>77</v>
      </c>
      <c r="AY142" s="256" t="s">
        <v>137</v>
      </c>
    </row>
    <row r="143" s="2" customFormat="1" ht="37.8" customHeight="1">
      <c r="A143" s="40"/>
      <c r="B143" s="41"/>
      <c r="C143" s="215" t="s">
        <v>186</v>
      </c>
      <c r="D143" s="215" t="s">
        <v>139</v>
      </c>
      <c r="E143" s="216" t="s">
        <v>851</v>
      </c>
      <c r="F143" s="217" t="s">
        <v>852</v>
      </c>
      <c r="G143" s="218" t="s">
        <v>152</v>
      </c>
      <c r="H143" s="219">
        <v>26.649999999999999</v>
      </c>
      <c r="I143" s="220"/>
      <c r="J143" s="221">
        <f>ROUND(I143*H143,2)</f>
        <v>0</v>
      </c>
      <c r="K143" s="222"/>
      <c r="L143" s="46"/>
      <c r="M143" s="223" t="s">
        <v>19</v>
      </c>
      <c r="N143" s="224" t="s">
        <v>41</v>
      </c>
      <c r="O143" s="86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7" t="s">
        <v>143</v>
      </c>
      <c r="AT143" s="227" t="s">
        <v>139</v>
      </c>
      <c r="AU143" s="227" t="s">
        <v>79</v>
      </c>
      <c r="AY143" s="19" t="s">
        <v>137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9" t="s">
        <v>77</v>
      </c>
      <c r="BK143" s="228">
        <f>ROUND(I143*H143,2)</f>
        <v>0</v>
      </c>
      <c r="BL143" s="19" t="s">
        <v>143</v>
      </c>
      <c r="BM143" s="227" t="s">
        <v>853</v>
      </c>
    </row>
    <row r="144" s="2" customFormat="1">
      <c r="A144" s="40"/>
      <c r="B144" s="41"/>
      <c r="C144" s="42"/>
      <c r="D144" s="229" t="s">
        <v>145</v>
      </c>
      <c r="E144" s="42"/>
      <c r="F144" s="230" t="s">
        <v>854</v>
      </c>
      <c r="G144" s="42"/>
      <c r="H144" s="42"/>
      <c r="I144" s="231"/>
      <c r="J144" s="42"/>
      <c r="K144" s="42"/>
      <c r="L144" s="46"/>
      <c r="M144" s="232"/>
      <c r="N144" s="23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145</v>
      </c>
      <c r="AU144" s="19" t="s">
        <v>79</v>
      </c>
    </row>
    <row r="145" s="15" customFormat="1">
      <c r="A145" s="15"/>
      <c r="B145" s="268"/>
      <c r="C145" s="269"/>
      <c r="D145" s="236" t="s">
        <v>147</v>
      </c>
      <c r="E145" s="270" t="s">
        <v>19</v>
      </c>
      <c r="F145" s="271" t="s">
        <v>846</v>
      </c>
      <c r="G145" s="269"/>
      <c r="H145" s="270" t="s">
        <v>19</v>
      </c>
      <c r="I145" s="272"/>
      <c r="J145" s="269"/>
      <c r="K145" s="269"/>
      <c r="L145" s="273"/>
      <c r="M145" s="274"/>
      <c r="N145" s="275"/>
      <c r="O145" s="275"/>
      <c r="P145" s="275"/>
      <c r="Q145" s="275"/>
      <c r="R145" s="275"/>
      <c r="S145" s="275"/>
      <c r="T145" s="276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7" t="s">
        <v>147</v>
      </c>
      <c r="AU145" s="277" t="s">
        <v>79</v>
      </c>
      <c r="AV145" s="15" t="s">
        <v>77</v>
      </c>
      <c r="AW145" s="15" t="s">
        <v>32</v>
      </c>
      <c r="AX145" s="15" t="s">
        <v>70</v>
      </c>
      <c r="AY145" s="277" t="s">
        <v>137</v>
      </c>
    </row>
    <row r="146" s="13" customFormat="1">
      <c r="A146" s="13"/>
      <c r="B146" s="234"/>
      <c r="C146" s="235"/>
      <c r="D146" s="236" t="s">
        <v>147</v>
      </c>
      <c r="E146" s="237" t="s">
        <v>19</v>
      </c>
      <c r="F146" s="238" t="s">
        <v>855</v>
      </c>
      <c r="G146" s="235"/>
      <c r="H146" s="239">
        <v>2.9249999999999998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147</v>
      </c>
      <c r="AU146" s="245" t="s">
        <v>79</v>
      </c>
      <c r="AV146" s="13" t="s">
        <v>79</v>
      </c>
      <c r="AW146" s="13" t="s">
        <v>32</v>
      </c>
      <c r="AX146" s="13" t="s">
        <v>70</v>
      </c>
      <c r="AY146" s="245" t="s">
        <v>137</v>
      </c>
    </row>
    <row r="147" s="13" customFormat="1">
      <c r="A147" s="13"/>
      <c r="B147" s="234"/>
      <c r="C147" s="235"/>
      <c r="D147" s="236" t="s">
        <v>147</v>
      </c>
      <c r="E147" s="237" t="s">
        <v>19</v>
      </c>
      <c r="F147" s="238" t="s">
        <v>856</v>
      </c>
      <c r="G147" s="235"/>
      <c r="H147" s="239">
        <v>10.725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147</v>
      </c>
      <c r="AU147" s="245" t="s">
        <v>79</v>
      </c>
      <c r="AV147" s="13" t="s">
        <v>79</v>
      </c>
      <c r="AW147" s="13" t="s">
        <v>32</v>
      </c>
      <c r="AX147" s="13" t="s">
        <v>70</v>
      </c>
      <c r="AY147" s="245" t="s">
        <v>137</v>
      </c>
    </row>
    <row r="148" s="13" customFormat="1">
      <c r="A148" s="13"/>
      <c r="B148" s="234"/>
      <c r="C148" s="235"/>
      <c r="D148" s="236" t="s">
        <v>147</v>
      </c>
      <c r="E148" s="237" t="s">
        <v>19</v>
      </c>
      <c r="F148" s="238" t="s">
        <v>857</v>
      </c>
      <c r="G148" s="235"/>
      <c r="H148" s="239">
        <v>13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147</v>
      </c>
      <c r="AU148" s="245" t="s">
        <v>79</v>
      </c>
      <c r="AV148" s="13" t="s">
        <v>79</v>
      </c>
      <c r="AW148" s="13" t="s">
        <v>32</v>
      </c>
      <c r="AX148" s="13" t="s">
        <v>70</v>
      </c>
      <c r="AY148" s="245" t="s">
        <v>137</v>
      </c>
    </row>
    <row r="149" s="14" customFormat="1">
      <c r="A149" s="14"/>
      <c r="B149" s="246"/>
      <c r="C149" s="247"/>
      <c r="D149" s="236" t="s">
        <v>147</v>
      </c>
      <c r="E149" s="248" t="s">
        <v>19</v>
      </c>
      <c r="F149" s="249" t="s">
        <v>149</v>
      </c>
      <c r="G149" s="247"/>
      <c r="H149" s="250">
        <v>26.649999999999999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6" t="s">
        <v>147</v>
      </c>
      <c r="AU149" s="256" t="s">
        <v>79</v>
      </c>
      <c r="AV149" s="14" t="s">
        <v>143</v>
      </c>
      <c r="AW149" s="14" t="s">
        <v>32</v>
      </c>
      <c r="AX149" s="14" t="s">
        <v>77</v>
      </c>
      <c r="AY149" s="256" t="s">
        <v>137</v>
      </c>
    </row>
    <row r="150" s="2" customFormat="1" ht="24.15" customHeight="1">
      <c r="A150" s="40"/>
      <c r="B150" s="41"/>
      <c r="C150" s="215" t="s">
        <v>191</v>
      </c>
      <c r="D150" s="215" t="s">
        <v>139</v>
      </c>
      <c r="E150" s="216" t="s">
        <v>163</v>
      </c>
      <c r="F150" s="217" t="s">
        <v>164</v>
      </c>
      <c r="G150" s="218" t="s">
        <v>152</v>
      </c>
      <c r="H150" s="219">
        <v>23.350000000000001</v>
      </c>
      <c r="I150" s="220"/>
      <c r="J150" s="221">
        <f>ROUND(I150*H150,2)</f>
        <v>0</v>
      </c>
      <c r="K150" s="222"/>
      <c r="L150" s="46"/>
      <c r="M150" s="223" t="s">
        <v>19</v>
      </c>
      <c r="N150" s="224" t="s">
        <v>41</v>
      </c>
      <c r="O150" s="86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7" t="s">
        <v>143</v>
      </c>
      <c r="AT150" s="227" t="s">
        <v>139</v>
      </c>
      <c r="AU150" s="227" t="s">
        <v>79</v>
      </c>
      <c r="AY150" s="19" t="s">
        <v>137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9" t="s">
        <v>77</v>
      </c>
      <c r="BK150" s="228">
        <f>ROUND(I150*H150,2)</f>
        <v>0</v>
      </c>
      <c r="BL150" s="19" t="s">
        <v>143</v>
      </c>
      <c r="BM150" s="227" t="s">
        <v>858</v>
      </c>
    </row>
    <row r="151" s="2" customFormat="1">
      <c r="A151" s="40"/>
      <c r="B151" s="41"/>
      <c r="C151" s="42"/>
      <c r="D151" s="229" t="s">
        <v>145</v>
      </c>
      <c r="E151" s="42"/>
      <c r="F151" s="230" t="s">
        <v>166</v>
      </c>
      <c r="G151" s="42"/>
      <c r="H151" s="42"/>
      <c r="I151" s="231"/>
      <c r="J151" s="42"/>
      <c r="K151" s="42"/>
      <c r="L151" s="46"/>
      <c r="M151" s="232"/>
      <c r="N151" s="23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145</v>
      </c>
      <c r="AU151" s="19" t="s">
        <v>79</v>
      </c>
    </row>
    <row r="152" s="15" customFormat="1">
      <c r="A152" s="15"/>
      <c r="B152" s="268"/>
      <c r="C152" s="269"/>
      <c r="D152" s="236" t="s">
        <v>147</v>
      </c>
      <c r="E152" s="270" t="s">
        <v>19</v>
      </c>
      <c r="F152" s="271" t="s">
        <v>859</v>
      </c>
      <c r="G152" s="269"/>
      <c r="H152" s="270" t="s">
        <v>19</v>
      </c>
      <c r="I152" s="272"/>
      <c r="J152" s="269"/>
      <c r="K152" s="269"/>
      <c r="L152" s="273"/>
      <c r="M152" s="274"/>
      <c r="N152" s="275"/>
      <c r="O152" s="275"/>
      <c r="P152" s="275"/>
      <c r="Q152" s="275"/>
      <c r="R152" s="275"/>
      <c r="S152" s="275"/>
      <c r="T152" s="276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7" t="s">
        <v>147</v>
      </c>
      <c r="AU152" s="277" t="s">
        <v>79</v>
      </c>
      <c r="AV152" s="15" t="s">
        <v>77</v>
      </c>
      <c r="AW152" s="15" t="s">
        <v>32</v>
      </c>
      <c r="AX152" s="15" t="s">
        <v>70</v>
      </c>
      <c r="AY152" s="277" t="s">
        <v>137</v>
      </c>
    </row>
    <row r="153" s="15" customFormat="1">
      <c r="A153" s="15"/>
      <c r="B153" s="268"/>
      <c r="C153" s="269"/>
      <c r="D153" s="236" t="s">
        <v>147</v>
      </c>
      <c r="E153" s="270" t="s">
        <v>19</v>
      </c>
      <c r="F153" s="271" t="s">
        <v>844</v>
      </c>
      <c r="G153" s="269"/>
      <c r="H153" s="270" t="s">
        <v>19</v>
      </c>
      <c r="I153" s="272"/>
      <c r="J153" s="269"/>
      <c r="K153" s="269"/>
      <c r="L153" s="273"/>
      <c r="M153" s="274"/>
      <c r="N153" s="275"/>
      <c r="O153" s="275"/>
      <c r="P153" s="275"/>
      <c r="Q153" s="275"/>
      <c r="R153" s="275"/>
      <c r="S153" s="275"/>
      <c r="T153" s="276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7" t="s">
        <v>147</v>
      </c>
      <c r="AU153" s="277" t="s">
        <v>79</v>
      </c>
      <c r="AV153" s="15" t="s">
        <v>77</v>
      </c>
      <c r="AW153" s="15" t="s">
        <v>32</v>
      </c>
      <c r="AX153" s="15" t="s">
        <v>70</v>
      </c>
      <c r="AY153" s="277" t="s">
        <v>137</v>
      </c>
    </row>
    <row r="154" s="13" customFormat="1">
      <c r="A154" s="13"/>
      <c r="B154" s="234"/>
      <c r="C154" s="235"/>
      <c r="D154" s="236" t="s">
        <v>147</v>
      </c>
      <c r="E154" s="237" t="s">
        <v>19</v>
      </c>
      <c r="F154" s="238" t="s">
        <v>832</v>
      </c>
      <c r="G154" s="235"/>
      <c r="H154" s="239">
        <v>50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147</v>
      </c>
      <c r="AU154" s="245" t="s">
        <v>79</v>
      </c>
      <c r="AV154" s="13" t="s">
        <v>79</v>
      </c>
      <c r="AW154" s="13" t="s">
        <v>32</v>
      </c>
      <c r="AX154" s="13" t="s">
        <v>70</v>
      </c>
      <c r="AY154" s="245" t="s">
        <v>137</v>
      </c>
    </row>
    <row r="155" s="16" customFormat="1">
      <c r="A155" s="16"/>
      <c r="B155" s="283"/>
      <c r="C155" s="284"/>
      <c r="D155" s="236" t="s">
        <v>147</v>
      </c>
      <c r="E155" s="285" t="s">
        <v>19</v>
      </c>
      <c r="F155" s="286" t="s">
        <v>845</v>
      </c>
      <c r="G155" s="284"/>
      <c r="H155" s="287">
        <v>50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93" t="s">
        <v>147</v>
      </c>
      <c r="AU155" s="293" t="s">
        <v>79</v>
      </c>
      <c r="AV155" s="16" t="s">
        <v>156</v>
      </c>
      <c r="AW155" s="16" t="s">
        <v>32</v>
      </c>
      <c r="AX155" s="16" t="s">
        <v>70</v>
      </c>
      <c r="AY155" s="293" t="s">
        <v>137</v>
      </c>
    </row>
    <row r="156" s="15" customFormat="1">
      <c r="A156" s="15"/>
      <c r="B156" s="268"/>
      <c r="C156" s="269"/>
      <c r="D156" s="236" t="s">
        <v>147</v>
      </c>
      <c r="E156" s="270" t="s">
        <v>19</v>
      </c>
      <c r="F156" s="271" t="s">
        <v>846</v>
      </c>
      <c r="G156" s="269"/>
      <c r="H156" s="270" t="s">
        <v>19</v>
      </c>
      <c r="I156" s="272"/>
      <c r="J156" s="269"/>
      <c r="K156" s="269"/>
      <c r="L156" s="273"/>
      <c r="M156" s="274"/>
      <c r="N156" s="275"/>
      <c r="O156" s="275"/>
      <c r="P156" s="275"/>
      <c r="Q156" s="275"/>
      <c r="R156" s="275"/>
      <c r="S156" s="275"/>
      <c r="T156" s="276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7" t="s">
        <v>147</v>
      </c>
      <c r="AU156" s="277" t="s">
        <v>79</v>
      </c>
      <c r="AV156" s="15" t="s">
        <v>77</v>
      </c>
      <c r="AW156" s="15" t="s">
        <v>32</v>
      </c>
      <c r="AX156" s="15" t="s">
        <v>70</v>
      </c>
      <c r="AY156" s="277" t="s">
        <v>137</v>
      </c>
    </row>
    <row r="157" s="13" customFormat="1">
      <c r="A157" s="13"/>
      <c r="B157" s="234"/>
      <c r="C157" s="235"/>
      <c r="D157" s="236" t="s">
        <v>147</v>
      </c>
      <c r="E157" s="237" t="s">
        <v>19</v>
      </c>
      <c r="F157" s="238" t="s">
        <v>847</v>
      </c>
      <c r="G157" s="235"/>
      <c r="H157" s="239">
        <v>-2.9249999999999998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147</v>
      </c>
      <c r="AU157" s="245" t="s">
        <v>79</v>
      </c>
      <c r="AV157" s="13" t="s">
        <v>79</v>
      </c>
      <c r="AW157" s="13" t="s">
        <v>32</v>
      </c>
      <c r="AX157" s="13" t="s">
        <v>70</v>
      </c>
      <c r="AY157" s="245" t="s">
        <v>137</v>
      </c>
    </row>
    <row r="158" s="13" customFormat="1">
      <c r="A158" s="13"/>
      <c r="B158" s="234"/>
      <c r="C158" s="235"/>
      <c r="D158" s="236" t="s">
        <v>147</v>
      </c>
      <c r="E158" s="237" t="s">
        <v>19</v>
      </c>
      <c r="F158" s="238" t="s">
        <v>848</v>
      </c>
      <c r="G158" s="235"/>
      <c r="H158" s="239">
        <v>-10.725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147</v>
      </c>
      <c r="AU158" s="245" t="s">
        <v>79</v>
      </c>
      <c r="AV158" s="13" t="s">
        <v>79</v>
      </c>
      <c r="AW158" s="13" t="s">
        <v>32</v>
      </c>
      <c r="AX158" s="13" t="s">
        <v>70</v>
      </c>
      <c r="AY158" s="245" t="s">
        <v>137</v>
      </c>
    </row>
    <row r="159" s="13" customFormat="1">
      <c r="A159" s="13"/>
      <c r="B159" s="234"/>
      <c r="C159" s="235"/>
      <c r="D159" s="236" t="s">
        <v>147</v>
      </c>
      <c r="E159" s="237" t="s">
        <v>19</v>
      </c>
      <c r="F159" s="238" t="s">
        <v>849</v>
      </c>
      <c r="G159" s="235"/>
      <c r="H159" s="239">
        <v>-13</v>
      </c>
      <c r="I159" s="240"/>
      <c r="J159" s="235"/>
      <c r="K159" s="235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147</v>
      </c>
      <c r="AU159" s="245" t="s">
        <v>79</v>
      </c>
      <c r="AV159" s="13" t="s">
        <v>79</v>
      </c>
      <c r="AW159" s="13" t="s">
        <v>32</v>
      </c>
      <c r="AX159" s="13" t="s">
        <v>70</v>
      </c>
      <c r="AY159" s="245" t="s">
        <v>137</v>
      </c>
    </row>
    <row r="160" s="16" customFormat="1">
      <c r="A160" s="16"/>
      <c r="B160" s="283"/>
      <c r="C160" s="284"/>
      <c r="D160" s="236" t="s">
        <v>147</v>
      </c>
      <c r="E160" s="285" t="s">
        <v>19</v>
      </c>
      <c r="F160" s="286" t="s">
        <v>845</v>
      </c>
      <c r="G160" s="284"/>
      <c r="H160" s="287">
        <v>-26.649999999999999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93" t="s">
        <v>147</v>
      </c>
      <c r="AU160" s="293" t="s">
        <v>79</v>
      </c>
      <c r="AV160" s="16" t="s">
        <v>156</v>
      </c>
      <c r="AW160" s="16" t="s">
        <v>32</v>
      </c>
      <c r="AX160" s="16" t="s">
        <v>70</v>
      </c>
      <c r="AY160" s="293" t="s">
        <v>137</v>
      </c>
    </row>
    <row r="161" s="14" customFormat="1">
      <c r="A161" s="14"/>
      <c r="B161" s="246"/>
      <c r="C161" s="247"/>
      <c r="D161" s="236" t="s">
        <v>147</v>
      </c>
      <c r="E161" s="248" t="s">
        <v>19</v>
      </c>
      <c r="F161" s="249" t="s">
        <v>149</v>
      </c>
      <c r="G161" s="247"/>
      <c r="H161" s="250">
        <v>23.350000000000001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6" t="s">
        <v>147</v>
      </c>
      <c r="AU161" s="256" t="s">
        <v>79</v>
      </c>
      <c r="AV161" s="14" t="s">
        <v>143</v>
      </c>
      <c r="AW161" s="14" t="s">
        <v>32</v>
      </c>
      <c r="AX161" s="14" t="s">
        <v>77</v>
      </c>
      <c r="AY161" s="256" t="s">
        <v>137</v>
      </c>
    </row>
    <row r="162" s="2" customFormat="1" ht="24.15" customHeight="1">
      <c r="A162" s="40"/>
      <c r="B162" s="41"/>
      <c r="C162" s="215" t="s">
        <v>199</v>
      </c>
      <c r="D162" s="215" t="s">
        <v>139</v>
      </c>
      <c r="E162" s="216" t="s">
        <v>169</v>
      </c>
      <c r="F162" s="217" t="s">
        <v>170</v>
      </c>
      <c r="G162" s="218" t="s">
        <v>152</v>
      </c>
      <c r="H162" s="219">
        <v>23.350000000000001</v>
      </c>
      <c r="I162" s="220"/>
      <c r="J162" s="221">
        <f>ROUND(I162*H162,2)</f>
        <v>0</v>
      </c>
      <c r="K162" s="222"/>
      <c r="L162" s="46"/>
      <c r="M162" s="223" t="s">
        <v>19</v>
      </c>
      <c r="N162" s="224" t="s">
        <v>41</v>
      </c>
      <c r="O162" s="86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7" t="s">
        <v>143</v>
      </c>
      <c r="AT162" s="227" t="s">
        <v>139</v>
      </c>
      <c r="AU162" s="227" t="s">
        <v>79</v>
      </c>
      <c r="AY162" s="19" t="s">
        <v>137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9" t="s">
        <v>77</v>
      </c>
      <c r="BK162" s="228">
        <f>ROUND(I162*H162,2)</f>
        <v>0</v>
      </c>
      <c r="BL162" s="19" t="s">
        <v>143</v>
      </c>
      <c r="BM162" s="227" t="s">
        <v>860</v>
      </c>
    </row>
    <row r="163" s="2" customFormat="1">
      <c r="A163" s="40"/>
      <c r="B163" s="41"/>
      <c r="C163" s="42"/>
      <c r="D163" s="229" t="s">
        <v>145</v>
      </c>
      <c r="E163" s="42"/>
      <c r="F163" s="230" t="s">
        <v>172</v>
      </c>
      <c r="G163" s="42"/>
      <c r="H163" s="42"/>
      <c r="I163" s="231"/>
      <c r="J163" s="42"/>
      <c r="K163" s="42"/>
      <c r="L163" s="46"/>
      <c r="M163" s="232"/>
      <c r="N163" s="23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145</v>
      </c>
      <c r="AU163" s="19" t="s">
        <v>79</v>
      </c>
    </row>
    <row r="164" s="15" customFormat="1">
      <c r="A164" s="15"/>
      <c r="B164" s="268"/>
      <c r="C164" s="269"/>
      <c r="D164" s="236" t="s">
        <v>147</v>
      </c>
      <c r="E164" s="270" t="s">
        <v>19</v>
      </c>
      <c r="F164" s="271" t="s">
        <v>861</v>
      </c>
      <c r="G164" s="269"/>
      <c r="H164" s="270" t="s">
        <v>19</v>
      </c>
      <c r="I164" s="272"/>
      <c r="J164" s="269"/>
      <c r="K164" s="269"/>
      <c r="L164" s="273"/>
      <c r="M164" s="274"/>
      <c r="N164" s="275"/>
      <c r="O164" s="275"/>
      <c r="P164" s="275"/>
      <c r="Q164" s="275"/>
      <c r="R164" s="275"/>
      <c r="S164" s="275"/>
      <c r="T164" s="276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7" t="s">
        <v>147</v>
      </c>
      <c r="AU164" s="277" t="s">
        <v>79</v>
      </c>
      <c r="AV164" s="15" t="s">
        <v>77</v>
      </c>
      <c r="AW164" s="15" t="s">
        <v>32</v>
      </c>
      <c r="AX164" s="15" t="s">
        <v>70</v>
      </c>
      <c r="AY164" s="277" t="s">
        <v>137</v>
      </c>
    </row>
    <row r="165" s="15" customFormat="1">
      <c r="A165" s="15"/>
      <c r="B165" s="268"/>
      <c r="C165" s="269"/>
      <c r="D165" s="236" t="s">
        <v>147</v>
      </c>
      <c r="E165" s="270" t="s">
        <v>19</v>
      </c>
      <c r="F165" s="271" t="s">
        <v>844</v>
      </c>
      <c r="G165" s="269"/>
      <c r="H165" s="270" t="s">
        <v>19</v>
      </c>
      <c r="I165" s="272"/>
      <c r="J165" s="269"/>
      <c r="K165" s="269"/>
      <c r="L165" s="273"/>
      <c r="M165" s="274"/>
      <c r="N165" s="275"/>
      <c r="O165" s="275"/>
      <c r="P165" s="275"/>
      <c r="Q165" s="275"/>
      <c r="R165" s="275"/>
      <c r="S165" s="275"/>
      <c r="T165" s="276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7" t="s">
        <v>147</v>
      </c>
      <c r="AU165" s="277" t="s">
        <v>79</v>
      </c>
      <c r="AV165" s="15" t="s">
        <v>77</v>
      </c>
      <c r="AW165" s="15" t="s">
        <v>32</v>
      </c>
      <c r="AX165" s="15" t="s">
        <v>70</v>
      </c>
      <c r="AY165" s="277" t="s">
        <v>137</v>
      </c>
    </row>
    <row r="166" s="13" customFormat="1">
      <c r="A166" s="13"/>
      <c r="B166" s="234"/>
      <c r="C166" s="235"/>
      <c r="D166" s="236" t="s">
        <v>147</v>
      </c>
      <c r="E166" s="237" t="s">
        <v>19</v>
      </c>
      <c r="F166" s="238" t="s">
        <v>832</v>
      </c>
      <c r="G166" s="235"/>
      <c r="H166" s="239">
        <v>50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147</v>
      </c>
      <c r="AU166" s="245" t="s">
        <v>79</v>
      </c>
      <c r="AV166" s="13" t="s">
        <v>79</v>
      </c>
      <c r="AW166" s="13" t="s">
        <v>32</v>
      </c>
      <c r="AX166" s="13" t="s">
        <v>70</v>
      </c>
      <c r="AY166" s="245" t="s">
        <v>137</v>
      </c>
    </row>
    <row r="167" s="16" customFormat="1">
      <c r="A167" s="16"/>
      <c r="B167" s="283"/>
      <c r="C167" s="284"/>
      <c r="D167" s="236" t="s">
        <v>147</v>
      </c>
      <c r="E167" s="285" t="s">
        <v>19</v>
      </c>
      <c r="F167" s="286" t="s">
        <v>845</v>
      </c>
      <c r="G167" s="284"/>
      <c r="H167" s="287">
        <v>50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93" t="s">
        <v>147</v>
      </c>
      <c r="AU167" s="293" t="s">
        <v>79</v>
      </c>
      <c r="AV167" s="16" t="s">
        <v>156</v>
      </c>
      <c r="AW167" s="16" t="s">
        <v>32</v>
      </c>
      <c r="AX167" s="16" t="s">
        <v>70</v>
      </c>
      <c r="AY167" s="293" t="s">
        <v>137</v>
      </c>
    </row>
    <row r="168" s="15" customFormat="1">
      <c r="A168" s="15"/>
      <c r="B168" s="268"/>
      <c r="C168" s="269"/>
      <c r="D168" s="236" t="s">
        <v>147</v>
      </c>
      <c r="E168" s="270" t="s">
        <v>19</v>
      </c>
      <c r="F168" s="271" t="s">
        <v>846</v>
      </c>
      <c r="G168" s="269"/>
      <c r="H168" s="270" t="s">
        <v>19</v>
      </c>
      <c r="I168" s="272"/>
      <c r="J168" s="269"/>
      <c r="K168" s="269"/>
      <c r="L168" s="273"/>
      <c r="M168" s="274"/>
      <c r="N168" s="275"/>
      <c r="O168" s="275"/>
      <c r="P168" s="275"/>
      <c r="Q168" s="275"/>
      <c r="R168" s="275"/>
      <c r="S168" s="275"/>
      <c r="T168" s="276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7" t="s">
        <v>147</v>
      </c>
      <c r="AU168" s="277" t="s">
        <v>79</v>
      </c>
      <c r="AV168" s="15" t="s">
        <v>77</v>
      </c>
      <c r="AW168" s="15" t="s">
        <v>32</v>
      </c>
      <c r="AX168" s="15" t="s">
        <v>70</v>
      </c>
      <c r="AY168" s="277" t="s">
        <v>137</v>
      </c>
    </row>
    <row r="169" s="13" customFormat="1">
      <c r="A169" s="13"/>
      <c r="B169" s="234"/>
      <c r="C169" s="235"/>
      <c r="D169" s="236" t="s">
        <v>147</v>
      </c>
      <c r="E169" s="237" t="s">
        <v>19</v>
      </c>
      <c r="F169" s="238" t="s">
        <v>847</v>
      </c>
      <c r="G169" s="235"/>
      <c r="H169" s="239">
        <v>-2.9249999999999998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147</v>
      </c>
      <c r="AU169" s="245" t="s">
        <v>79</v>
      </c>
      <c r="AV169" s="13" t="s">
        <v>79</v>
      </c>
      <c r="AW169" s="13" t="s">
        <v>32</v>
      </c>
      <c r="AX169" s="13" t="s">
        <v>70</v>
      </c>
      <c r="AY169" s="245" t="s">
        <v>137</v>
      </c>
    </row>
    <row r="170" s="13" customFormat="1">
      <c r="A170" s="13"/>
      <c r="B170" s="234"/>
      <c r="C170" s="235"/>
      <c r="D170" s="236" t="s">
        <v>147</v>
      </c>
      <c r="E170" s="237" t="s">
        <v>19</v>
      </c>
      <c r="F170" s="238" t="s">
        <v>848</v>
      </c>
      <c r="G170" s="235"/>
      <c r="H170" s="239">
        <v>-10.725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147</v>
      </c>
      <c r="AU170" s="245" t="s">
        <v>79</v>
      </c>
      <c r="AV170" s="13" t="s">
        <v>79</v>
      </c>
      <c r="AW170" s="13" t="s">
        <v>32</v>
      </c>
      <c r="AX170" s="13" t="s">
        <v>70</v>
      </c>
      <c r="AY170" s="245" t="s">
        <v>137</v>
      </c>
    </row>
    <row r="171" s="13" customFormat="1">
      <c r="A171" s="13"/>
      <c r="B171" s="234"/>
      <c r="C171" s="235"/>
      <c r="D171" s="236" t="s">
        <v>147</v>
      </c>
      <c r="E171" s="237" t="s">
        <v>19</v>
      </c>
      <c r="F171" s="238" t="s">
        <v>849</v>
      </c>
      <c r="G171" s="235"/>
      <c r="H171" s="239">
        <v>-13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147</v>
      </c>
      <c r="AU171" s="245" t="s">
        <v>79</v>
      </c>
      <c r="AV171" s="13" t="s">
        <v>79</v>
      </c>
      <c r="AW171" s="13" t="s">
        <v>32</v>
      </c>
      <c r="AX171" s="13" t="s">
        <v>70</v>
      </c>
      <c r="AY171" s="245" t="s">
        <v>137</v>
      </c>
    </row>
    <row r="172" s="16" customFormat="1">
      <c r="A172" s="16"/>
      <c r="B172" s="283"/>
      <c r="C172" s="284"/>
      <c r="D172" s="236" t="s">
        <v>147</v>
      </c>
      <c r="E172" s="285" t="s">
        <v>19</v>
      </c>
      <c r="F172" s="286" t="s">
        <v>845</v>
      </c>
      <c r="G172" s="284"/>
      <c r="H172" s="287">
        <v>-26.649999999999999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93" t="s">
        <v>147</v>
      </c>
      <c r="AU172" s="293" t="s">
        <v>79</v>
      </c>
      <c r="AV172" s="16" t="s">
        <v>156</v>
      </c>
      <c r="AW172" s="16" t="s">
        <v>32</v>
      </c>
      <c r="AX172" s="16" t="s">
        <v>70</v>
      </c>
      <c r="AY172" s="293" t="s">
        <v>137</v>
      </c>
    </row>
    <row r="173" s="14" customFormat="1">
      <c r="A173" s="14"/>
      <c r="B173" s="246"/>
      <c r="C173" s="247"/>
      <c r="D173" s="236" t="s">
        <v>147</v>
      </c>
      <c r="E173" s="248" t="s">
        <v>19</v>
      </c>
      <c r="F173" s="249" t="s">
        <v>149</v>
      </c>
      <c r="G173" s="247"/>
      <c r="H173" s="250">
        <v>23.350000000000001</v>
      </c>
      <c r="I173" s="251"/>
      <c r="J173" s="247"/>
      <c r="K173" s="247"/>
      <c r="L173" s="252"/>
      <c r="M173" s="253"/>
      <c r="N173" s="254"/>
      <c r="O173" s="254"/>
      <c r="P173" s="254"/>
      <c r="Q173" s="254"/>
      <c r="R173" s="254"/>
      <c r="S173" s="254"/>
      <c r="T173" s="25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6" t="s">
        <v>147</v>
      </c>
      <c r="AU173" s="256" t="s">
        <v>79</v>
      </c>
      <c r="AV173" s="14" t="s">
        <v>143</v>
      </c>
      <c r="AW173" s="14" t="s">
        <v>32</v>
      </c>
      <c r="AX173" s="14" t="s">
        <v>77</v>
      </c>
      <c r="AY173" s="256" t="s">
        <v>137</v>
      </c>
    </row>
    <row r="174" s="2" customFormat="1" ht="24.15" customHeight="1">
      <c r="A174" s="40"/>
      <c r="B174" s="41"/>
      <c r="C174" s="215" t="s">
        <v>205</v>
      </c>
      <c r="D174" s="215" t="s">
        <v>139</v>
      </c>
      <c r="E174" s="216" t="s">
        <v>862</v>
      </c>
      <c r="F174" s="217" t="s">
        <v>863</v>
      </c>
      <c r="G174" s="218" t="s">
        <v>253</v>
      </c>
      <c r="H174" s="219">
        <v>53.299999999999997</v>
      </c>
      <c r="I174" s="220"/>
      <c r="J174" s="221">
        <f>ROUND(I174*H174,2)</f>
        <v>0</v>
      </c>
      <c r="K174" s="222"/>
      <c r="L174" s="46"/>
      <c r="M174" s="223" t="s">
        <v>19</v>
      </c>
      <c r="N174" s="224" t="s">
        <v>41</v>
      </c>
      <c r="O174" s="86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7" t="s">
        <v>143</v>
      </c>
      <c r="AT174" s="227" t="s">
        <v>139</v>
      </c>
      <c r="AU174" s="227" t="s">
        <v>79</v>
      </c>
      <c r="AY174" s="19" t="s">
        <v>137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19" t="s">
        <v>77</v>
      </c>
      <c r="BK174" s="228">
        <f>ROUND(I174*H174,2)</f>
        <v>0</v>
      </c>
      <c r="BL174" s="19" t="s">
        <v>143</v>
      </c>
      <c r="BM174" s="227" t="s">
        <v>864</v>
      </c>
    </row>
    <row r="175" s="2" customFormat="1">
      <c r="A175" s="40"/>
      <c r="B175" s="41"/>
      <c r="C175" s="42"/>
      <c r="D175" s="229" t="s">
        <v>145</v>
      </c>
      <c r="E175" s="42"/>
      <c r="F175" s="230" t="s">
        <v>865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145</v>
      </c>
      <c r="AU175" s="19" t="s">
        <v>79</v>
      </c>
    </row>
    <row r="176" s="15" customFormat="1">
      <c r="A176" s="15"/>
      <c r="B176" s="268"/>
      <c r="C176" s="269"/>
      <c r="D176" s="236" t="s">
        <v>147</v>
      </c>
      <c r="E176" s="270" t="s">
        <v>19</v>
      </c>
      <c r="F176" s="271" t="s">
        <v>846</v>
      </c>
      <c r="G176" s="269"/>
      <c r="H176" s="270" t="s">
        <v>19</v>
      </c>
      <c r="I176" s="272"/>
      <c r="J176" s="269"/>
      <c r="K176" s="269"/>
      <c r="L176" s="273"/>
      <c r="M176" s="274"/>
      <c r="N176" s="275"/>
      <c r="O176" s="275"/>
      <c r="P176" s="275"/>
      <c r="Q176" s="275"/>
      <c r="R176" s="275"/>
      <c r="S176" s="275"/>
      <c r="T176" s="27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7" t="s">
        <v>147</v>
      </c>
      <c r="AU176" s="277" t="s">
        <v>79</v>
      </c>
      <c r="AV176" s="15" t="s">
        <v>77</v>
      </c>
      <c r="AW176" s="15" t="s">
        <v>32</v>
      </c>
      <c r="AX176" s="15" t="s">
        <v>70</v>
      </c>
      <c r="AY176" s="277" t="s">
        <v>137</v>
      </c>
    </row>
    <row r="177" s="13" customFormat="1">
      <c r="A177" s="13"/>
      <c r="B177" s="234"/>
      <c r="C177" s="235"/>
      <c r="D177" s="236" t="s">
        <v>147</v>
      </c>
      <c r="E177" s="237" t="s">
        <v>19</v>
      </c>
      <c r="F177" s="238" t="s">
        <v>855</v>
      </c>
      <c r="G177" s="235"/>
      <c r="H177" s="239">
        <v>2.9249999999999998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147</v>
      </c>
      <c r="AU177" s="245" t="s">
        <v>79</v>
      </c>
      <c r="AV177" s="13" t="s">
        <v>79</v>
      </c>
      <c r="AW177" s="13" t="s">
        <v>32</v>
      </c>
      <c r="AX177" s="13" t="s">
        <v>70</v>
      </c>
      <c r="AY177" s="245" t="s">
        <v>137</v>
      </c>
    </row>
    <row r="178" s="13" customFormat="1">
      <c r="A178" s="13"/>
      <c r="B178" s="234"/>
      <c r="C178" s="235"/>
      <c r="D178" s="236" t="s">
        <v>147</v>
      </c>
      <c r="E178" s="237" t="s">
        <v>19</v>
      </c>
      <c r="F178" s="238" t="s">
        <v>856</v>
      </c>
      <c r="G178" s="235"/>
      <c r="H178" s="239">
        <v>10.725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147</v>
      </c>
      <c r="AU178" s="245" t="s">
        <v>79</v>
      </c>
      <c r="AV178" s="13" t="s">
        <v>79</v>
      </c>
      <c r="AW178" s="13" t="s">
        <v>32</v>
      </c>
      <c r="AX178" s="13" t="s">
        <v>70</v>
      </c>
      <c r="AY178" s="245" t="s">
        <v>137</v>
      </c>
    </row>
    <row r="179" s="13" customFormat="1">
      <c r="A179" s="13"/>
      <c r="B179" s="234"/>
      <c r="C179" s="235"/>
      <c r="D179" s="236" t="s">
        <v>147</v>
      </c>
      <c r="E179" s="237" t="s">
        <v>19</v>
      </c>
      <c r="F179" s="238" t="s">
        <v>857</v>
      </c>
      <c r="G179" s="235"/>
      <c r="H179" s="239">
        <v>13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147</v>
      </c>
      <c r="AU179" s="245" t="s">
        <v>79</v>
      </c>
      <c r="AV179" s="13" t="s">
        <v>79</v>
      </c>
      <c r="AW179" s="13" t="s">
        <v>32</v>
      </c>
      <c r="AX179" s="13" t="s">
        <v>70</v>
      </c>
      <c r="AY179" s="245" t="s">
        <v>137</v>
      </c>
    </row>
    <row r="180" s="14" customFormat="1">
      <c r="A180" s="14"/>
      <c r="B180" s="246"/>
      <c r="C180" s="247"/>
      <c r="D180" s="236" t="s">
        <v>147</v>
      </c>
      <c r="E180" s="248" t="s">
        <v>19</v>
      </c>
      <c r="F180" s="249" t="s">
        <v>149</v>
      </c>
      <c r="G180" s="247"/>
      <c r="H180" s="250">
        <v>26.649999999999999</v>
      </c>
      <c r="I180" s="251"/>
      <c r="J180" s="247"/>
      <c r="K180" s="247"/>
      <c r="L180" s="252"/>
      <c r="M180" s="253"/>
      <c r="N180" s="254"/>
      <c r="O180" s="254"/>
      <c r="P180" s="254"/>
      <c r="Q180" s="254"/>
      <c r="R180" s="254"/>
      <c r="S180" s="254"/>
      <c r="T180" s="25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6" t="s">
        <v>147</v>
      </c>
      <c r="AU180" s="256" t="s">
        <v>79</v>
      </c>
      <c r="AV180" s="14" t="s">
        <v>143</v>
      </c>
      <c r="AW180" s="14" t="s">
        <v>32</v>
      </c>
      <c r="AX180" s="14" t="s">
        <v>77</v>
      </c>
      <c r="AY180" s="256" t="s">
        <v>137</v>
      </c>
    </row>
    <row r="181" s="13" customFormat="1">
      <c r="A181" s="13"/>
      <c r="B181" s="234"/>
      <c r="C181" s="235"/>
      <c r="D181" s="236" t="s">
        <v>147</v>
      </c>
      <c r="E181" s="235"/>
      <c r="F181" s="238" t="s">
        <v>866</v>
      </c>
      <c r="G181" s="235"/>
      <c r="H181" s="239">
        <v>53.299999999999997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147</v>
      </c>
      <c r="AU181" s="245" t="s">
        <v>79</v>
      </c>
      <c r="AV181" s="13" t="s">
        <v>79</v>
      </c>
      <c r="AW181" s="13" t="s">
        <v>4</v>
      </c>
      <c r="AX181" s="13" t="s">
        <v>77</v>
      </c>
      <c r="AY181" s="245" t="s">
        <v>137</v>
      </c>
    </row>
    <row r="182" s="2" customFormat="1" ht="24.15" customHeight="1">
      <c r="A182" s="40"/>
      <c r="B182" s="41"/>
      <c r="C182" s="215" t="s">
        <v>211</v>
      </c>
      <c r="D182" s="215" t="s">
        <v>139</v>
      </c>
      <c r="E182" s="216" t="s">
        <v>867</v>
      </c>
      <c r="F182" s="217" t="s">
        <v>176</v>
      </c>
      <c r="G182" s="218" t="s">
        <v>152</v>
      </c>
      <c r="H182" s="219">
        <v>23.350000000000001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41</v>
      </c>
      <c r="O182" s="86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143</v>
      </c>
      <c r="AT182" s="227" t="s">
        <v>139</v>
      </c>
      <c r="AU182" s="227" t="s">
        <v>79</v>
      </c>
      <c r="AY182" s="19" t="s">
        <v>137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77</v>
      </c>
      <c r="BK182" s="228">
        <f>ROUND(I182*H182,2)</f>
        <v>0</v>
      </c>
      <c r="BL182" s="19" t="s">
        <v>143</v>
      </c>
      <c r="BM182" s="227" t="s">
        <v>868</v>
      </c>
    </row>
    <row r="183" s="2" customFormat="1">
      <c r="A183" s="40"/>
      <c r="B183" s="41"/>
      <c r="C183" s="42"/>
      <c r="D183" s="229" t="s">
        <v>145</v>
      </c>
      <c r="E183" s="42"/>
      <c r="F183" s="230" t="s">
        <v>869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145</v>
      </c>
      <c r="AU183" s="19" t="s">
        <v>79</v>
      </c>
    </row>
    <row r="184" s="15" customFormat="1">
      <c r="A184" s="15"/>
      <c r="B184" s="268"/>
      <c r="C184" s="269"/>
      <c r="D184" s="236" t="s">
        <v>147</v>
      </c>
      <c r="E184" s="270" t="s">
        <v>19</v>
      </c>
      <c r="F184" s="271" t="s">
        <v>844</v>
      </c>
      <c r="G184" s="269"/>
      <c r="H184" s="270" t="s">
        <v>19</v>
      </c>
      <c r="I184" s="272"/>
      <c r="J184" s="269"/>
      <c r="K184" s="269"/>
      <c r="L184" s="273"/>
      <c r="M184" s="274"/>
      <c r="N184" s="275"/>
      <c r="O184" s="275"/>
      <c r="P184" s="275"/>
      <c r="Q184" s="275"/>
      <c r="R184" s="275"/>
      <c r="S184" s="275"/>
      <c r="T184" s="276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7" t="s">
        <v>147</v>
      </c>
      <c r="AU184" s="277" t="s">
        <v>79</v>
      </c>
      <c r="AV184" s="15" t="s">
        <v>77</v>
      </c>
      <c r="AW184" s="15" t="s">
        <v>32</v>
      </c>
      <c r="AX184" s="15" t="s">
        <v>70</v>
      </c>
      <c r="AY184" s="277" t="s">
        <v>137</v>
      </c>
    </row>
    <row r="185" s="13" customFormat="1">
      <c r="A185" s="13"/>
      <c r="B185" s="234"/>
      <c r="C185" s="235"/>
      <c r="D185" s="236" t="s">
        <v>147</v>
      </c>
      <c r="E185" s="237" t="s">
        <v>19</v>
      </c>
      <c r="F185" s="238" t="s">
        <v>832</v>
      </c>
      <c r="G185" s="235"/>
      <c r="H185" s="239">
        <v>50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147</v>
      </c>
      <c r="AU185" s="245" t="s">
        <v>79</v>
      </c>
      <c r="AV185" s="13" t="s">
        <v>79</v>
      </c>
      <c r="AW185" s="13" t="s">
        <v>32</v>
      </c>
      <c r="AX185" s="13" t="s">
        <v>70</v>
      </c>
      <c r="AY185" s="245" t="s">
        <v>137</v>
      </c>
    </row>
    <row r="186" s="16" customFormat="1">
      <c r="A186" s="16"/>
      <c r="B186" s="283"/>
      <c r="C186" s="284"/>
      <c r="D186" s="236" t="s">
        <v>147</v>
      </c>
      <c r="E186" s="285" t="s">
        <v>19</v>
      </c>
      <c r="F186" s="286" t="s">
        <v>845</v>
      </c>
      <c r="G186" s="284"/>
      <c r="H186" s="287">
        <v>50</v>
      </c>
      <c r="I186" s="288"/>
      <c r="J186" s="284"/>
      <c r="K186" s="284"/>
      <c r="L186" s="289"/>
      <c r="M186" s="290"/>
      <c r="N186" s="291"/>
      <c r="O186" s="291"/>
      <c r="P186" s="291"/>
      <c r="Q186" s="291"/>
      <c r="R186" s="291"/>
      <c r="S186" s="291"/>
      <c r="T186" s="292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93" t="s">
        <v>147</v>
      </c>
      <c r="AU186" s="293" t="s">
        <v>79</v>
      </c>
      <c r="AV186" s="16" t="s">
        <v>156</v>
      </c>
      <c r="AW186" s="16" t="s">
        <v>32</v>
      </c>
      <c r="AX186" s="16" t="s">
        <v>70</v>
      </c>
      <c r="AY186" s="293" t="s">
        <v>137</v>
      </c>
    </row>
    <row r="187" s="15" customFormat="1">
      <c r="A187" s="15"/>
      <c r="B187" s="268"/>
      <c r="C187" s="269"/>
      <c r="D187" s="236" t="s">
        <v>147</v>
      </c>
      <c r="E187" s="270" t="s">
        <v>19</v>
      </c>
      <c r="F187" s="271" t="s">
        <v>846</v>
      </c>
      <c r="G187" s="269"/>
      <c r="H187" s="270" t="s">
        <v>19</v>
      </c>
      <c r="I187" s="272"/>
      <c r="J187" s="269"/>
      <c r="K187" s="269"/>
      <c r="L187" s="273"/>
      <c r="M187" s="274"/>
      <c r="N187" s="275"/>
      <c r="O187" s="275"/>
      <c r="P187" s="275"/>
      <c r="Q187" s="275"/>
      <c r="R187" s="275"/>
      <c r="S187" s="275"/>
      <c r="T187" s="276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7" t="s">
        <v>147</v>
      </c>
      <c r="AU187" s="277" t="s">
        <v>79</v>
      </c>
      <c r="AV187" s="15" t="s">
        <v>77</v>
      </c>
      <c r="AW187" s="15" t="s">
        <v>32</v>
      </c>
      <c r="AX187" s="15" t="s">
        <v>70</v>
      </c>
      <c r="AY187" s="277" t="s">
        <v>137</v>
      </c>
    </row>
    <row r="188" s="13" customFormat="1">
      <c r="A188" s="13"/>
      <c r="B188" s="234"/>
      <c r="C188" s="235"/>
      <c r="D188" s="236" t="s">
        <v>147</v>
      </c>
      <c r="E188" s="237" t="s">
        <v>19</v>
      </c>
      <c r="F188" s="238" t="s">
        <v>847</v>
      </c>
      <c r="G188" s="235"/>
      <c r="H188" s="239">
        <v>-2.9249999999999998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147</v>
      </c>
      <c r="AU188" s="245" t="s">
        <v>79</v>
      </c>
      <c r="AV188" s="13" t="s">
        <v>79</v>
      </c>
      <c r="AW188" s="13" t="s">
        <v>32</v>
      </c>
      <c r="AX188" s="13" t="s">
        <v>70</v>
      </c>
      <c r="AY188" s="245" t="s">
        <v>137</v>
      </c>
    </row>
    <row r="189" s="13" customFormat="1">
      <c r="A189" s="13"/>
      <c r="B189" s="234"/>
      <c r="C189" s="235"/>
      <c r="D189" s="236" t="s">
        <v>147</v>
      </c>
      <c r="E189" s="237" t="s">
        <v>19</v>
      </c>
      <c r="F189" s="238" t="s">
        <v>848</v>
      </c>
      <c r="G189" s="235"/>
      <c r="H189" s="239">
        <v>-10.725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147</v>
      </c>
      <c r="AU189" s="245" t="s">
        <v>79</v>
      </c>
      <c r="AV189" s="13" t="s">
        <v>79</v>
      </c>
      <c r="AW189" s="13" t="s">
        <v>32</v>
      </c>
      <c r="AX189" s="13" t="s">
        <v>70</v>
      </c>
      <c r="AY189" s="245" t="s">
        <v>137</v>
      </c>
    </row>
    <row r="190" s="13" customFormat="1">
      <c r="A190" s="13"/>
      <c r="B190" s="234"/>
      <c r="C190" s="235"/>
      <c r="D190" s="236" t="s">
        <v>147</v>
      </c>
      <c r="E190" s="237" t="s">
        <v>19</v>
      </c>
      <c r="F190" s="238" t="s">
        <v>849</v>
      </c>
      <c r="G190" s="235"/>
      <c r="H190" s="239">
        <v>-13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147</v>
      </c>
      <c r="AU190" s="245" t="s">
        <v>79</v>
      </c>
      <c r="AV190" s="13" t="s">
        <v>79</v>
      </c>
      <c r="AW190" s="13" t="s">
        <v>32</v>
      </c>
      <c r="AX190" s="13" t="s">
        <v>70</v>
      </c>
      <c r="AY190" s="245" t="s">
        <v>137</v>
      </c>
    </row>
    <row r="191" s="16" customFormat="1">
      <c r="A191" s="16"/>
      <c r="B191" s="283"/>
      <c r="C191" s="284"/>
      <c r="D191" s="236" t="s">
        <v>147</v>
      </c>
      <c r="E191" s="285" t="s">
        <v>19</v>
      </c>
      <c r="F191" s="286" t="s">
        <v>845</v>
      </c>
      <c r="G191" s="284"/>
      <c r="H191" s="287">
        <v>-26.649999999999999</v>
      </c>
      <c r="I191" s="288"/>
      <c r="J191" s="284"/>
      <c r="K191" s="284"/>
      <c r="L191" s="289"/>
      <c r="M191" s="290"/>
      <c r="N191" s="291"/>
      <c r="O191" s="291"/>
      <c r="P191" s="291"/>
      <c r="Q191" s="291"/>
      <c r="R191" s="291"/>
      <c r="S191" s="291"/>
      <c r="T191" s="292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93" t="s">
        <v>147</v>
      </c>
      <c r="AU191" s="293" t="s">
        <v>79</v>
      </c>
      <c r="AV191" s="16" t="s">
        <v>156</v>
      </c>
      <c r="AW191" s="16" t="s">
        <v>32</v>
      </c>
      <c r="AX191" s="16" t="s">
        <v>70</v>
      </c>
      <c r="AY191" s="293" t="s">
        <v>137</v>
      </c>
    </row>
    <row r="192" s="14" customFormat="1">
      <c r="A192" s="14"/>
      <c r="B192" s="246"/>
      <c r="C192" s="247"/>
      <c r="D192" s="236" t="s">
        <v>147</v>
      </c>
      <c r="E192" s="248" t="s">
        <v>19</v>
      </c>
      <c r="F192" s="249" t="s">
        <v>149</v>
      </c>
      <c r="G192" s="247"/>
      <c r="H192" s="250">
        <v>23.350000000000001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6" t="s">
        <v>147</v>
      </c>
      <c r="AU192" s="256" t="s">
        <v>79</v>
      </c>
      <c r="AV192" s="14" t="s">
        <v>143</v>
      </c>
      <c r="AW192" s="14" t="s">
        <v>32</v>
      </c>
      <c r="AX192" s="14" t="s">
        <v>77</v>
      </c>
      <c r="AY192" s="256" t="s">
        <v>137</v>
      </c>
    </row>
    <row r="193" s="2" customFormat="1" ht="24.15" customHeight="1">
      <c r="A193" s="40"/>
      <c r="B193" s="41"/>
      <c r="C193" s="215" t="s">
        <v>219</v>
      </c>
      <c r="D193" s="215" t="s">
        <v>139</v>
      </c>
      <c r="E193" s="216" t="s">
        <v>867</v>
      </c>
      <c r="F193" s="217" t="s">
        <v>176</v>
      </c>
      <c r="G193" s="218" t="s">
        <v>152</v>
      </c>
      <c r="H193" s="219">
        <v>13</v>
      </c>
      <c r="I193" s="220"/>
      <c r="J193" s="221">
        <f>ROUND(I193*H193,2)</f>
        <v>0</v>
      </c>
      <c r="K193" s="222"/>
      <c r="L193" s="46"/>
      <c r="M193" s="223" t="s">
        <v>19</v>
      </c>
      <c r="N193" s="224" t="s">
        <v>41</v>
      </c>
      <c r="O193" s="86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7" t="s">
        <v>143</v>
      </c>
      <c r="AT193" s="227" t="s">
        <v>139</v>
      </c>
      <c r="AU193" s="227" t="s">
        <v>79</v>
      </c>
      <c r="AY193" s="19" t="s">
        <v>137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19" t="s">
        <v>77</v>
      </c>
      <c r="BK193" s="228">
        <f>ROUND(I193*H193,2)</f>
        <v>0</v>
      </c>
      <c r="BL193" s="19" t="s">
        <v>143</v>
      </c>
      <c r="BM193" s="227" t="s">
        <v>870</v>
      </c>
    </row>
    <row r="194" s="2" customFormat="1">
      <c r="A194" s="40"/>
      <c r="B194" s="41"/>
      <c r="C194" s="42"/>
      <c r="D194" s="229" t="s">
        <v>145</v>
      </c>
      <c r="E194" s="42"/>
      <c r="F194" s="230" t="s">
        <v>869</v>
      </c>
      <c r="G194" s="42"/>
      <c r="H194" s="42"/>
      <c r="I194" s="231"/>
      <c r="J194" s="42"/>
      <c r="K194" s="42"/>
      <c r="L194" s="46"/>
      <c r="M194" s="232"/>
      <c r="N194" s="23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145</v>
      </c>
      <c r="AU194" s="19" t="s">
        <v>79</v>
      </c>
    </row>
    <row r="195" s="13" customFormat="1">
      <c r="A195" s="13"/>
      <c r="B195" s="234"/>
      <c r="C195" s="235"/>
      <c r="D195" s="236" t="s">
        <v>147</v>
      </c>
      <c r="E195" s="237" t="s">
        <v>19</v>
      </c>
      <c r="F195" s="238" t="s">
        <v>857</v>
      </c>
      <c r="G195" s="235"/>
      <c r="H195" s="239">
        <v>13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147</v>
      </c>
      <c r="AU195" s="245" t="s">
        <v>79</v>
      </c>
      <c r="AV195" s="13" t="s">
        <v>79</v>
      </c>
      <c r="AW195" s="13" t="s">
        <v>32</v>
      </c>
      <c r="AX195" s="13" t="s">
        <v>70</v>
      </c>
      <c r="AY195" s="245" t="s">
        <v>137</v>
      </c>
    </row>
    <row r="196" s="14" customFormat="1">
      <c r="A196" s="14"/>
      <c r="B196" s="246"/>
      <c r="C196" s="247"/>
      <c r="D196" s="236" t="s">
        <v>147</v>
      </c>
      <c r="E196" s="248" t="s">
        <v>19</v>
      </c>
      <c r="F196" s="249" t="s">
        <v>149</v>
      </c>
      <c r="G196" s="247"/>
      <c r="H196" s="250">
        <v>13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6" t="s">
        <v>147</v>
      </c>
      <c r="AU196" s="256" t="s">
        <v>79</v>
      </c>
      <c r="AV196" s="14" t="s">
        <v>143</v>
      </c>
      <c r="AW196" s="14" t="s">
        <v>32</v>
      </c>
      <c r="AX196" s="14" t="s">
        <v>77</v>
      </c>
      <c r="AY196" s="256" t="s">
        <v>137</v>
      </c>
    </row>
    <row r="197" s="2" customFormat="1" ht="16.5" customHeight="1">
      <c r="A197" s="40"/>
      <c r="B197" s="41"/>
      <c r="C197" s="257" t="s">
        <v>225</v>
      </c>
      <c r="D197" s="257" t="s">
        <v>192</v>
      </c>
      <c r="E197" s="258" t="s">
        <v>871</v>
      </c>
      <c r="F197" s="259" t="s">
        <v>872</v>
      </c>
      <c r="G197" s="260" t="s">
        <v>253</v>
      </c>
      <c r="H197" s="261">
        <v>28.079999999999998</v>
      </c>
      <c r="I197" s="262"/>
      <c r="J197" s="263">
        <f>ROUND(I197*H197,2)</f>
        <v>0</v>
      </c>
      <c r="K197" s="264"/>
      <c r="L197" s="265"/>
      <c r="M197" s="266" t="s">
        <v>19</v>
      </c>
      <c r="N197" s="267" t="s">
        <v>41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186</v>
      </c>
      <c r="AT197" s="227" t="s">
        <v>192</v>
      </c>
      <c r="AU197" s="227" t="s">
        <v>79</v>
      </c>
      <c r="AY197" s="19" t="s">
        <v>137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77</v>
      </c>
      <c r="BK197" s="228">
        <f>ROUND(I197*H197,2)</f>
        <v>0</v>
      </c>
      <c r="BL197" s="19" t="s">
        <v>143</v>
      </c>
      <c r="BM197" s="227" t="s">
        <v>873</v>
      </c>
    </row>
    <row r="198" s="13" customFormat="1">
      <c r="A198" s="13"/>
      <c r="B198" s="234"/>
      <c r="C198" s="235"/>
      <c r="D198" s="236" t="s">
        <v>147</v>
      </c>
      <c r="E198" s="237" t="s">
        <v>19</v>
      </c>
      <c r="F198" s="238" t="s">
        <v>874</v>
      </c>
      <c r="G198" s="235"/>
      <c r="H198" s="239">
        <v>28.079999999999998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147</v>
      </c>
      <c r="AU198" s="245" t="s">
        <v>79</v>
      </c>
      <c r="AV198" s="13" t="s">
        <v>79</v>
      </c>
      <c r="AW198" s="13" t="s">
        <v>32</v>
      </c>
      <c r="AX198" s="13" t="s">
        <v>70</v>
      </c>
      <c r="AY198" s="245" t="s">
        <v>137</v>
      </c>
    </row>
    <row r="199" s="14" customFormat="1">
      <c r="A199" s="14"/>
      <c r="B199" s="246"/>
      <c r="C199" s="247"/>
      <c r="D199" s="236" t="s">
        <v>147</v>
      </c>
      <c r="E199" s="248" t="s">
        <v>19</v>
      </c>
      <c r="F199" s="249" t="s">
        <v>149</v>
      </c>
      <c r="G199" s="247"/>
      <c r="H199" s="250">
        <v>28.079999999999998</v>
      </c>
      <c r="I199" s="251"/>
      <c r="J199" s="247"/>
      <c r="K199" s="247"/>
      <c r="L199" s="252"/>
      <c r="M199" s="253"/>
      <c r="N199" s="254"/>
      <c r="O199" s="254"/>
      <c r="P199" s="254"/>
      <c r="Q199" s="254"/>
      <c r="R199" s="254"/>
      <c r="S199" s="254"/>
      <c r="T199" s="25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6" t="s">
        <v>147</v>
      </c>
      <c r="AU199" s="256" t="s">
        <v>79</v>
      </c>
      <c r="AV199" s="14" t="s">
        <v>143</v>
      </c>
      <c r="AW199" s="14" t="s">
        <v>32</v>
      </c>
      <c r="AX199" s="14" t="s">
        <v>77</v>
      </c>
      <c r="AY199" s="256" t="s">
        <v>137</v>
      </c>
    </row>
    <row r="200" s="2" customFormat="1" ht="24.15" customHeight="1">
      <c r="A200" s="40"/>
      <c r="B200" s="41"/>
      <c r="C200" s="215" t="s">
        <v>8</v>
      </c>
      <c r="D200" s="215" t="s">
        <v>139</v>
      </c>
      <c r="E200" s="216" t="s">
        <v>181</v>
      </c>
      <c r="F200" s="217" t="s">
        <v>182</v>
      </c>
      <c r="G200" s="218" t="s">
        <v>142</v>
      </c>
      <c r="H200" s="219">
        <v>3.8999999999999999</v>
      </c>
      <c r="I200" s="220"/>
      <c r="J200" s="221">
        <f>ROUND(I200*H200,2)</f>
        <v>0</v>
      </c>
      <c r="K200" s="222"/>
      <c r="L200" s="46"/>
      <c r="M200" s="223" t="s">
        <v>19</v>
      </c>
      <c r="N200" s="224" t="s">
        <v>41</v>
      </c>
      <c r="O200" s="86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7" t="s">
        <v>143</v>
      </c>
      <c r="AT200" s="227" t="s">
        <v>139</v>
      </c>
      <c r="AU200" s="227" t="s">
        <v>79</v>
      </c>
      <c r="AY200" s="19" t="s">
        <v>137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9" t="s">
        <v>77</v>
      </c>
      <c r="BK200" s="228">
        <f>ROUND(I200*H200,2)</f>
        <v>0</v>
      </c>
      <c r="BL200" s="19" t="s">
        <v>143</v>
      </c>
      <c r="BM200" s="227" t="s">
        <v>875</v>
      </c>
    </row>
    <row r="201" s="2" customFormat="1">
      <c r="A201" s="40"/>
      <c r="B201" s="41"/>
      <c r="C201" s="42"/>
      <c r="D201" s="229" t="s">
        <v>145</v>
      </c>
      <c r="E201" s="42"/>
      <c r="F201" s="230" t="s">
        <v>184</v>
      </c>
      <c r="G201" s="42"/>
      <c r="H201" s="42"/>
      <c r="I201" s="231"/>
      <c r="J201" s="42"/>
      <c r="K201" s="42"/>
      <c r="L201" s="46"/>
      <c r="M201" s="232"/>
      <c r="N201" s="23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145</v>
      </c>
      <c r="AU201" s="19" t="s">
        <v>79</v>
      </c>
    </row>
    <row r="202" s="13" customFormat="1">
      <c r="A202" s="13"/>
      <c r="B202" s="234"/>
      <c r="C202" s="235"/>
      <c r="D202" s="236" t="s">
        <v>147</v>
      </c>
      <c r="E202" s="237" t="s">
        <v>19</v>
      </c>
      <c r="F202" s="238" t="s">
        <v>179</v>
      </c>
      <c r="G202" s="235"/>
      <c r="H202" s="239">
        <v>3.8999999999999999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147</v>
      </c>
      <c r="AU202" s="245" t="s">
        <v>79</v>
      </c>
      <c r="AV202" s="13" t="s">
        <v>79</v>
      </c>
      <c r="AW202" s="13" t="s">
        <v>32</v>
      </c>
      <c r="AX202" s="13" t="s">
        <v>70</v>
      </c>
      <c r="AY202" s="245" t="s">
        <v>137</v>
      </c>
    </row>
    <row r="203" s="14" customFormat="1">
      <c r="A203" s="14"/>
      <c r="B203" s="246"/>
      <c r="C203" s="247"/>
      <c r="D203" s="236" t="s">
        <v>147</v>
      </c>
      <c r="E203" s="248" t="s">
        <v>19</v>
      </c>
      <c r="F203" s="249" t="s">
        <v>149</v>
      </c>
      <c r="G203" s="247"/>
      <c r="H203" s="250">
        <v>3.8999999999999999</v>
      </c>
      <c r="I203" s="251"/>
      <c r="J203" s="247"/>
      <c r="K203" s="247"/>
      <c r="L203" s="252"/>
      <c r="M203" s="253"/>
      <c r="N203" s="254"/>
      <c r="O203" s="254"/>
      <c r="P203" s="254"/>
      <c r="Q203" s="254"/>
      <c r="R203" s="254"/>
      <c r="S203" s="254"/>
      <c r="T203" s="25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6" t="s">
        <v>147</v>
      </c>
      <c r="AU203" s="256" t="s">
        <v>79</v>
      </c>
      <c r="AV203" s="14" t="s">
        <v>143</v>
      </c>
      <c r="AW203" s="14" t="s">
        <v>32</v>
      </c>
      <c r="AX203" s="14" t="s">
        <v>77</v>
      </c>
      <c r="AY203" s="256" t="s">
        <v>137</v>
      </c>
    </row>
    <row r="204" s="2" customFormat="1" ht="24.15" customHeight="1">
      <c r="A204" s="40"/>
      <c r="B204" s="41"/>
      <c r="C204" s="215" t="s">
        <v>236</v>
      </c>
      <c r="D204" s="215" t="s">
        <v>139</v>
      </c>
      <c r="E204" s="216" t="s">
        <v>187</v>
      </c>
      <c r="F204" s="217" t="s">
        <v>188</v>
      </c>
      <c r="G204" s="218" t="s">
        <v>142</v>
      </c>
      <c r="H204" s="219">
        <v>20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41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143</v>
      </c>
      <c r="AT204" s="227" t="s">
        <v>139</v>
      </c>
      <c r="AU204" s="227" t="s">
        <v>79</v>
      </c>
      <c r="AY204" s="19" t="s">
        <v>137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77</v>
      </c>
      <c r="BK204" s="228">
        <f>ROUND(I204*H204,2)</f>
        <v>0</v>
      </c>
      <c r="BL204" s="19" t="s">
        <v>143</v>
      </c>
      <c r="BM204" s="227" t="s">
        <v>876</v>
      </c>
    </row>
    <row r="205" s="2" customFormat="1">
      <c r="A205" s="40"/>
      <c r="B205" s="41"/>
      <c r="C205" s="42"/>
      <c r="D205" s="229" t="s">
        <v>145</v>
      </c>
      <c r="E205" s="42"/>
      <c r="F205" s="230" t="s">
        <v>190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145</v>
      </c>
      <c r="AU205" s="19" t="s">
        <v>79</v>
      </c>
    </row>
    <row r="206" s="2" customFormat="1" ht="16.5" customHeight="1">
      <c r="A206" s="40"/>
      <c r="B206" s="41"/>
      <c r="C206" s="257" t="s">
        <v>242</v>
      </c>
      <c r="D206" s="257" t="s">
        <v>192</v>
      </c>
      <c r="E206" s="258" t="s">
        <v>193</v>
      </c>
      <c r="F206" s="259" t="s">
        <v>194</v>
      </c>
      <c r="G206" s="260" t="s">
        <v>195</v>
      </c>
      <c r="H206" s="261">
        <v>0.40000000000000002</v>
      </c>
      <c r="I206" s="262"/>
      <c r="J206" s="263">
        <f>ROUND(I206*H206,2)</f>
        <v>0</v>
      </c>
      <c r="K206" s="264"/>
      <c r="L206" s="265"/>
      <c r="M206" s="266" t="s">
        <v>19</v>
      </c>
      <c r="N206" s="267" t="s">
        <v>41</v>
      </c>
      <c r="O206" s="86"/>
      <c r="P206" s="225">
        <f>O206*H206</f>
        <v>0</v>
      </c>
      <c r="Q206" s="225">
        <v>0.001</v>
      </c>
      <c r="R206" s="225">
        <f>Q206*H206</f>
        <v>0.00040000000000000002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186</v>
      </c>
      <c r="AT206" s="227" t="s">
        <v>192</v>
      </c>
      <c r="AU206" s="227" t="s">
        <v>79</v>
      </c>
      <c r="AY206" s="19" t="s">
        <v>137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9" t="s">
        <v>77</v>
      </c>
      <c r="BK206" s="228">
        <f>ROUND(I206*H206,2)</f>
        <v>0</v>
      </c>
      <c r="BL206" s="19" t="s">
        <v>143</v>
      </c>
      <c r="BM206" s="227" t="s">
        <v>877</v>
      </c>
    </row>
    <row r="207" s="13" customFormat="1">
      <c r="A207" s="13"/>
      <c r="B207" s="234"/>
      <c r="C207" s="235"/>
      <c r="D207" s="236" t="s">
        <v>147</v>
      </c>
      <c r="E207" s="235"/>
      <c r="F207" s="238" t="s">
        <v>878</v>
      </c>
      <c r="G207" s="235"/>
      <c r="H207" s="239">
        <v>0.40000000000000002</v>
      </c>
      <c r="I207" s="240"/>
      <c r="J207" s="235"/>
      <c r="K207" s="235"/>
      <c r="L207" s="241"/>
      <c r="M207" s="242"/>
      <c r="N207" s="243"/>
      <c r="O207" s="243"/>
      <c r="P207" s="243"/>
      <c r="Q207" s="243"/>
      <c r="R207" s="243"/>
      <c r="S207" s="243"/>
      <c r="T207" s="24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5" t="s">
        <v>147</v>
      </c>
      <c r="AU207" s="245" t="s">
        <v>79</v>
      </c>
      <c r="AV207" s="13" t="s">
        <v>79</v>
      </c>
      <c r="AW207" s="13" t="s">
        <v>4</v>
      </c>
      <c r="AX207" s="13" t="s">
        <v>77</v>
      </c>
      <c r="AY207" s="245" t="s">
        <v>137</v>
      </c>
    </row>
    <row r="208" s="2" customFormat="1" ht="37.8" customHeight="1">
      <c r="A208" s="40"/>
      <c r="B208" s="41"/>
      <c r="C208" s="215" t="s">
        <v>250</v>
      </c>
      <c r="D208" s="215" t="s">
        <v>139</v>
      </c>
      <c r="E208" s="216" t="s">
        <v>879</v>
      </c>
      <c r="F208" s="217" t="s">
        <v>880</v>
      </c>
      <c r="G208" s="218" t="s">
        <v>152</v>
      </c>
      <c r="H208" s="219">
        <v>10.725</v>
      </c>
      <c r="I208" s="220"/>
      <c r="J208" s="221">
        <f>ROUND(I208*H208,2)</f>
        <v>0</v>
      </c>
      <c r="K208" s="222"/>
      <c r="L208" s="46"/>
      <c r="M208" s="223" t="s">
        <v>19</v>
      </c>
      <c r="N208" s="224" t="s">
        <v>41</v>
      </c>
      <c r="O208" s="86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7" t="s">
        <v>143</v>
      </c>
      <c r="AT208" s="227" t="s">
        <v>139</v>
      </c>
      <c r="AU208" s="227" t="s">
        <v>79</v>
      </c>
      <c r="AY208" s="19" t="s">
        <v>137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9" t="s">
        <v>77</v>
      </c>
      <c r="BK208" s="228">
        <f>ROUND(I208*H208,2)</f>
        <v>0</v>
      </c>
      <c r="BL208" s="19" t="s">
        <v>143</v>
      </c>
      <c r="BM208" s="227" t="s">
        <v>881</v>
      </c>
    </row>
    <row r="209" s="2" customFormat="1">
      <c r="A209" s="40"/>
      <c r="B209" s="41"/>
      <c r="C209" s="42"/>
      <c r="D209" s="229" t="s">
        <v>145</v>
      </c>
      <c r="E209" s="42"/>
      <c r="F209" s="230" t="s">
        <v>882</v>
      </c>
      <c r="G209" s="42"/>
      <c r="H209" s="42"/>
      <c r="I209" s="231"/>
      <c r="J209" s="42"/>
      <c r="K209" s="42"/>
      <c r="L209" s="46"/>
      <c r="M209" s="232"/>
      <c r="N209" s="23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145</v>
      </c>
      <c r="AU209" s="19" t="s">
        <v>79</v>
      </c>
    </row>
    <row r="210" s="13" customFormat="1">
      <c r="A210" s="13"/>
      <c r="B210" s="234"/>
      <c r="C210" s="235"/>
      <c r="D210" s="236" t="s">
        <v>147</v>
      </c>
      <c r="E210" s="237" t="s">
        <v>19</v>
      </c>
      <c r="F210" s="238" t="s">
        <v>856</v>
      </c>
      <c r="G210" s="235"/>
      <c r="H210" s="239">
        <v>10.725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147</v>
      </c>
      <c r="AU210" s="245" t="s">
        <v>79</v>
      </c>
      <c r="AV210" s="13" t="s">
        <v>79</v>
      </c>
      <c r="AW210" s="13" t="s">
        <v>32</v>
      </c>
      <c r="AX210" s="13" t="s">
        <v>70</v>
      </c>
      <c r="AY210" s="245" t="s">
        <v>137</v>
      </c>
    </row>
    <row r="211" s="14" customFormat="1">
      <c r="A211" s="14"/>
      <c r="B211" s="246"/>
      <c r="C211" s="247"/>
      <c r="D211" s="236" t="s">
        <v>147</v>
      </c>
      <c r="E211" s="248" t="s">
        <v>19</v>
      </c>
      <c r="F211" s="249" t="s">
        <v>149</v>
      </c>
      <c r="G211" s="247"/>
      <c r="H211" s="250">
        <v>10.725</v>
      </c>
      <c r="I211" s="251"/>
      <c r="J211" s="247"/>
      <c r="K211" s="247"/>
      <c r="L211" s="252"/>
      <c r="M211" s="253"/>
      <c r="N211" s="254"/>
      <c r="O211" s="254"/>
      <c r="P211" s="254"/>
      <c r="Q211" s="254"/>
      <c r="R211" s="254"/>
      <c r="S211" s="254"/>
      <c r="T211" s="25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6" t="s">
        <v>147</v>
      </c>
      <c r="AU211" s="256" t="s">
        <v>79</v>
      </c>
      <c r="AV211" s="14" t="s">
        <v>143</v>
      </c>
      <c r="AW211" s="14" t="s">
        <v>32</v>
      </c>
      <c r="AX211" s="14" t="s">
        <v>77</v>
      </c>
      <c r="AY211" s="256" t="s">
        <v>137</v>
      </c>
    </row>
    <row r="212" s="2" customFormat="1" ht="16.5" customHeight="1">
      <c r="A212" s="40"/>
      <c r="B212" s="41"/>
      <c r="C212" s="257" t="s">
        <v>259</v>
      </c>
      <c r="D212" s="257" t="s">
        <v>192</v>
      </c>
      <c r="E212" s="258" t="s">
        <v>883</v>
      </c>
      <c r="F212" s="259" t="s">
        <v>884</v>
      </c>
      <c r="G212" s="260" t="s">
        <v>253</v>
      </c>
      <c r="H212" s="261">
        <v>23.166</v>
      </c>
      <c r="I212" s="262"/>
      <c r="J212" s="263">
        <f>ROUND(I212*H212,2)</f>
        <v>0</v>
      </c>
      <c r="K212" s="264"/>
      <c r="L212" s="265"/>
      <c r="M212" s="266" t="s">
        <v>19</v>
      </c>
      <c r="N212" s="267" t="s">
        <v>41</v>
      </c>
      <c r="O212" s="86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186</v>
      </c>
      <c r="AT212" s="227" t="s">
        <v>192</v>
      </c>
      <c r="AU212" s="227" t="s">
        <v>79</v>
      </c>
      <c r="AY212" s="19" t="s">
        <v>137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77</v>
      </c>
      <c r="BK212" s="228">
        <f>ROUND(I212*H212,2)</f>
        <v>0</v>
      </c>
      <c r="BL212" s="19" t="s">
        <v>143</v>
      </c>
      <c r="BM212" s="227" t="s">
        <v>885</v>
      </c>
    </row>
    <row r="213" s="13" customFormat="1">
      <c r="A213" s="13"/>
      <c r="B213" s="234"/>
      <c r="C213" s="235"/>
      <c r="D213" s="236" t="s">
        <v>147</v>
      </c>
      <c r="E213" s="237" t="s">
        <v>19</v>
      </c>
      <c r="F213" s="238" t="s">
        <v>886</v>
      </c>
      <c r="G213" s="235"/>
      <c r="H213" s="239">
        <v>23.166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147</v>
      </c>
      <c r="AU213" s="245" t="s">
        <v>79</v>
      </c>
      <c r="AV213" s="13" t="s">
        <v>79</v>
      </c>
      <c r="AW213" s="13" t="s">
        <v>32</v>
      </c>
      <c r="AX213" s="13" t="s">
        <v>70</v>
      </c>
      <c r="AY213" s="245" t="s">
        <v>137</v>
      </c>
    </row>
    <row r="214" s="14" customFormat="1">
      <c r="A214" s="14"/>
      <c r="B214" s="246"/>
      <c r="C214" s="247"/>
      <c r="D214" s="236" t="s">
        <v>147</v>
      </c>
      <c r="E214" s="248" t="s">
        <v>19</v>
      </c>
      <c r="F214" s="249" t="s">
        <v>149</v>
      </c>
      <c r="G214" s="247"/>
      <c r="H214" s="250">
        <v>23.166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6" t="s">
        <v>147</v>
      </c>
      <c r="AU214" s="256" t="s">
        <v>79</v>
      </c>
      <c r="AV214" s="14" t="s">
        <v>143</v>
      </c>
      <c r="AW214" s="14" t="s">
        <v>32</v>
      </c>
      <c r="AX214" s="14" t="s">
        <v>77</v>
      </c>
      <c r="AY214" s="256" t="s">
        <v>137</v>
      </c>
    </row>
    <row r="215" s="12" customFormat="1" ht="22.8" customHeight="1">
      <c r="A215" s="12"/>
      <c r="B215" s="199"/>
      <c r="C215" s="200"/>
      <c r="D215" s="201" t="s">
        <v>69</v>
      </c>
      <c r="E215" s="213" t="s">
        <v>143</v>
      </c>
      <c r="F215" s="213" t="s">
        <v>210</v>
      </c>
      <c r="G215" s="200"/>
      <c r="H215" s="200"/>
      <c r="I215" s="203"/>
      <c r="J215" s="214">
        <f>BK215</f>
        <v>0</v>
      </c>
      <c r="K215" s="200"/>
      <c r="L215" s="205"/>
      <c r="M215" s="206"/>
      <c r="N215" s="207"/>
      <c r="O215" s="207"/>
      <c r="P215" s="208">
        <f>SUM(P216:P219)</f>
        <v>0</v>
      </c>
      <c r="Q215" s="207"/>
      <c r="R215" s="208">
        <f>SUM(R216:R219)</f>
        <v>0</v>
      </c>
      <c r="S215" s="207"/>
      <c r="T215" s="209">
        <f>SUM(T216:T219)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0" t="s">
        <v>77</v>
      </c>
      <c r="AT215" s="211" t="s">
        <v>69</v>
      </c>
      <c r="AU215" s="211" t="s">
        <v>77</v>
      </c>
      <c r="AY215" s="210" t="s">
        <v>137</v>
      </c>
      <c r="BK215" s="212">
        <f>SUM(BK216:BK219)</f>
        <v>0</v>
      </c>
    </row>
    <row r="216" s="2" customFormat="1" ht="16.5" customHeight="1">
      <c r="A216" s="40"/>
      <c r="B216" s="41"/>
      <c r="C216" s="215" t="s">
        <v>264</v>
      </c>
      <c r="D216" s="215" t="s">
        <v>139</v>
      </c>
      <c r="E216" s="216" t="s">
        <v>887</v>
      </c>
      <c r="F216" s="217" t="s">
        <v>888</v>
      </c>
      <c r="G216" s="218" t="s">
        <v>152</v>
      </c>
      <c r="H216" s="219">
        <v>2.9249999999999998</v>
      </c>
      <c r="I216" s="220"/>
      <c r="J216" s="221">
        <f>ROUND(I216*H216,2)</f>
        <v>0</v>
      </c>
      <c r="K216" s="222"/>
      <c r="L216" s="46"/>
      <c r="M216" s="223" t="s">
        <v>19</v>
      </c>
      <c r="N216" s="224" t="s">
        <v>41</v>
      </c>
      <c r="O216" s="86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7" t="s">
        <v>143</v>
      </c>
      <c r="AT216" s="227" t="s">
        <v>139</v>
      </c>
      <c r="AU216" s="227" t="s">
        <v>79</v>
      </c>
      <c r="AY216" s="19" t="s">
        <v>137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9" t="s">
        <v>77</v>
      </c>
      <c r="BK216" s="228">
        <f>ROUND(I216*H216,2)</f>
        <v>0</v>
      </c>
      <c r="BL216" s="19" t="s">
        <v>143</v>
      </c>
      <c r="BM216" s="227" t="s">
        <v>889</v>
      </c>
    </row>
    <row r="217" s="2" customFormat="1">
      <c r="A217" s="40"/>
      <c r="B217" s="41"/>
      <c r="C217" s="42"/>
      <c r="D217" s="229" t="s">
        <v>145</v>
      </c>
      <c r="E217" s="42"/>
      <c r="F217" s="230" t="s">
        <v>890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145</v>
      </c>
      <c r="AU217" s="19" t="s">
        <v>79</v>
      </c>
    </row>
    <row r="218" s="13" customFormat="1">
      <c r="A218" s="13"/>
      <c r="B218" s="234"/>
      <c r="C218" s="235"/>
      <c r="D218" s="236" t="s">
        <v>147</v>
      </c>
      <c r="E218" s="237" t="s">
        <v>19</v>
      </c>
      <c r="F218" s="238" t="s">
        <v>855</v>
      </c>
      <c r="G218" s="235"/>
      <c r="H218" s="239">
        <v>2.9249999999999998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147</v>
      </c>
      <c r="AU218" s="245" t="s">
        <v>79</v>
      </c>
      <c r="AV218" s="13" t="s">
        <v>79</v>
      </c>
      <c r="AW218" s="13" t="s">
        <v>32</v>
      </c>
      <c r="AX218" s="13" t="s">
        <v>70</v>
      </c>
      <c r="AY218" s="245" t="s">
        <v>137</v>
      </c>
    </row>
    <row r="219" s="14" customFormat="1">
      <c r="A219" s="14"/>
      <c r="B219" s="246"/>
      <c r="C219" s="247"/>
      <c r="D219" s="236" t="s">
        <v>147</v>
      </c>
      <c r="E219" s="248" t="s">
        <v>19</v>
      </c>
      <c r="F219" s="249" t="s">
        <v>149</v>
      </c>
      <c r="G219" s="247"/>
      <c r="H219" s="250">
        <v>2.9249999999999998</v>
      </c>
      <c r="I219" s="251"/>
      <c r="J219" s="247"/>
      <c r="K219" s="247"/>
      <c r="L219" s="252"/>
      <c r="M219" s="253"/>
      <c r="N219" s="254"/>
      <c r="O219" s="254"/>
      <c r="P219" s="254"/>
      <c r="Q219" s="254"/>
      <c r="R219" s="254"/>
      <c r="S219" s="254"/>
      <c r="T219" s="25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6" t="s">
        <v>147</v>
      </c>
      <c r="AU219" s="256" t="s">
        <v>79</v>
      </c>
      <c r="AV219" s="14" t="s">
        <v>143</v>
      </c>
      <c r="AW219" s="14" t="s">
        <v>32</v>
      </c>
      <c r="AX219" s="14" t="s">
        <v>77</v>
      </c>
      <c r="AY219" s="256" t="s">
        <v>137</v>
      </c>
    </row>
    <row r="220" s="12" customFormat="1" ht="22.8" customHeight="1">
      <c r="A220" s="12"/>
      <c r="B220" s="199"/>
      <c r="C220" s="200"/>
      <c r="D220" s="201" t="s">
        <v>69</v>
      </c>
      <c r="E220" s="213" t="s">
        <v>168</v>
      </c>
      <c r="F220" s="213" t="s">
        <v>891</v>
      </c>
      <c r="G220" s="200"/>
      <c r="H220" s="200"/>
      <c r="I220" s="203"/>
      <c r="J220" s="214">
        <f>BK220</f>
        <v>0</v>
      </c>
      <c r="K220" s="200"/>
      <c r="L220" s="205"/>
      <c r="M220" s="206"/>
      <c r="N220" s="207"/>
      <c r="O220" s="207"/>
      <c r="P220" s="208">
        <f>SUM(P221:P248)</f>
        <v>0</v>
      </c>
      <c r="Q220" s="207"/>
      <c r="R220" s="208">
        <f>SUM(R221:R248)</f>
        <v>0</v>
      </c>
      <c r="S220" s="207"/>
      <c r="T220" s="209">
        <f>SUM(T221:T248)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0" t="s">
        <v>77</v>
      </c>
      <c r="AT220" s="211" t="s">
        <v>69</v>
      </c>
      <c r="AU220" s="211" t="s">
        <v>77</v>
      </c>
      <c r="AY220" s="210" t="s">
        <v>137</v>
      </c>
      <c r="BK220" s="212">
        <f>SUM(BK221:BK248)</f>
        <v>0</v>
      </c>
    </row>
    <row r="221" s="2" customFormat="1" ht="21.75" customHeight="1">
      <c r="A221" s="40"/>
      <c r="B221" s="41"/>
      <c r="C221" s="215" t="s">
        <v>7</v>
      </c>
      <c r="D221" s="215" t="s">
        <v>139</v>
      </c>
      <c r="E221" s="216" t="s">
        <v>892</v>
      </c>
      <c r="F221" s="217" t="s">
        <v>893</v>
      </c>
      <c r="G221" s="218" t="s">
        <v>142</v>
      </c>
      <c r="H221" s="219">
        <v>12</v>
      </c>
      <c r="I221" s="220"/>
      <c r="J221" s="221">
        <f>ROUND(I221*H221,2)</f>
        <v>0</v>
      </c>
      <c r="K221" s="222"/>
      <c r="L221" s="46"/>
      <c r="M221" s="223" t="s">
        <v>19</v>
      </c>
      <c r="N221" s="224" t="s">
        <v>41</v>
      </c>
      <c r="O221" s="86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7" t="s">
        <v>143</v>
      </c>
      <c r="AT221" s="227" t="s">
        <v>139</v>
      </c>
      <c r="AU221" s="227" t="s">
        <v>79</v>
      </c>
      <c r="AY221" s="19" t="s">
        <v>137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9" t="s">
        <v>77</v>
      </c>
      <c r="BK221" s="228">
        <f>ROUND(I221*H221,2)</f>
        <v>0</v>
      </c>
      <c r="BL221" s="19" t="s">
        <v>143</v>
      </c>
      <c r="BM221" s="227" t="s">
        <v>894</v>
      </c>
    </row>
    <row r="222" s="2" customFormat="1">
      <c r="A222" s="40"/>
      <c r="B222" s="41"/>
      <c r="C222" s="42"/>
      <c r="D222" s="229" t="s">
        <v>145</v>
      </c>
      <c r="E222" s="42"/>
      <c r="F222" s="230" t="s">
        <v>895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145</v>
      </c>
      <c r="AU222" s="19" t="s">
        <v>79</v>
      </c>
    </row>
    <row r="223" s="13" customFormat="1">
      <c r="A223" s="13"/>
      <c r="B223" s="234"/>
      <c r="C223" s="235"/>
      <c r="D223" s="236" t="s">
        <v>147</v>
      </c>
      <c r="E223" s="237" t="s">
        <v>19</v>
      </c>
      <c r="F223" s="238" t="s">
        <v>896</v>
      </c>
      <c r="G223" s="235"/>
      <c r="H223" s="239">
        <v>12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147</v>
      </c>
      <c r="AU223" s="245" t="s">
        <v>79</v>
      </c>
      <c r="AV223" s="13" t="s">
        <v>79</v>
      </c>
      <c r="AW223" s="13" t="s">
        <v>32</v>
      </c>
      <c r="AX223" s="13" t="s">
        <v>70</v>
      </c>
      <c r="AY223" s="245" t="s">
        <v>137</v>
      </c>
    </row>
    <row r="224" s="14" customFormat="1">
      <c r="A224" s="14"/>
      <c r="B224" s="246"/>
      <c r="C224" s="247"/>
      <c r="D224" s="236" t="s">
        <v>147</v>
      </c>
      <c r="E224" s="248" t="s">
        <v>19</v>
      </c>
      <c r="F224" s="249" t="s">
        <v>149</v>
      </c>
      <c r="G224" s="247"/>
      <c r="H224" s="250">
        <v>12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6" t="s">
        <v>147</v>
      </c>
      <c r="AU224" s="256" t="s">
        <v>79</v>
      </c>
      <c r="AV224" s="14" t="s">
        <v>143</v>
      </c>
      <c r="AW224" s="14" t="s">
        <v>32</v>
      </c>
      <c r="AX224" s="14" t="s">
        <v>77</v>
      </c>
      <c r="AY224" s="256" t="s">
        <v>137</v>
      </c>
    </row>
    <row r="225" s="2" customFormat="1" ht="24.15" customHeight="1">
      <c r="A225" s="40"/>
      <c r="B225" s="41"/>
      <c r="C225" s="215" t="s">
        <v>274</v>
      </c>
      <c r="D225" s="215" t="s">
        <v>139</v>
      </c>
      <c r="E225" s="216" t="s">
        <v>897</v>
      </c>
      <c r="F225" s="217" t="s">
        <v>898</v>
      </c>
      <c r="G225" s="218" t="s">
        <v>142</v>
      </c>
      <c r="H225" s="219">
        <v>16</v>
      </c>
      <c r="I225" s="220"/>
      <c r="J225" s="221">
        <f>ROUND(I225*H225,2)</f>
        <v>0</v>
      </c>
      <c r="K225" s="222"/>
      <c r="L225" s="46"/>
      <c r="M225" s="223" t="s">
        <v>19</v>
      </c>
      <c r="N225" s="224" t="s">
        <v>41</v>
      </c>
      <c r="O225" s="86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7" t="s">
        <v>143</v>
      </c>
      <c r="AT225" s="227" t="s">
        <v>139</v>
      </c>
      <c r="AU225" s="227" t="s">
        <v>79</v>
      </c>
      <c r="AY225" s="19" t="s">
        <v>137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9" t="s">
        <v>77</v>
      </c>
      <c r="BK225" s="228">
        <f>ROUND(I225*H225,2)</f>
        <v>0</v>
      </c>
      <c r="BL225" s="19" t="s">
        <v>143</v>
      </c>
      <c r="BM225" s="227" t="s">
        <v>899</v>
      </c>
    </row>
    <row r="226" s="2" customFormat="1">
      <c r="A226" s="40"/>
      <c r="B226" s="41"/>
      <c r="C226" s="42"/>
      <c r="D226" s="229" t="s">
        <v>145</v>
      </c>
      <c r="E226" s="42"/>
      <c r="F226" s="230" t="s">
        <v>900</v>
      </c>
      <c r="G226" s="42"/>
      <c r="H226" s="42"/>
      <c r="I226" s="231"/>
      <c r="J226" s="42"/>
      <c r="K226" s="42"/>
      <c r="L226" s="46"/>
      <c r="M226" s="232"/>
      <c r="N226" s="23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145</v>
      </c>
      <c r="AU226" s="19" t="s">
        <v>79</v>
      </c>
    </row>
    <row r="227" s="13" customFormat="1">
      <c r="A227" s="13"/>
      <c r="B227" s="234"/>
      <c r="C227" s="235"/>
      <c r="D227" s="236" t="s">
        <v>147</v>
      </c>
      <c r="E227" s="237" t="s">
        <v>19</v>
      </c>
      <c r="F227" s="238" t="s">
        <v>901</v>
      </c>
      <c r="G227" s="235"/>
      <c r="H227" s="239">
        <v>16</v>
      </c>
      <c r="I227" s="240"/>
      <c r="J227" s="235"/>
      <c r="K227" s="235"/>
      <c r="L227" s="241"/>
      <c r="M227" s="242"/>
      <c r="N227" s="243"/>
      <c r="O227" s="243"/>
      <c r="P227" s="243"/>
      <c r="Q227" s="243"/>
      <c r="R227" s="243"/>
      <c r="S227" s="243"/>
      <c r="T227" s="24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5" t="s">
        <v>147</v>
      </c>
      <c r="AU227" s="245" t="s">
        <v>79</v>
      </c>
      <c r="AV227" s="13" t="s">
        <v>79</v>
      </c>
      <c r="AW227" s="13" t="s">
        <v>32</v>
      </c>
      <c r="AX227" s="13" t="s">
        <v>70</v>
      </c>
      <c r="AY227" s="245" t="s">
        <v>137</v>
      </c>
    </row>
    <row r="228" s="14" customFormat="1">
      <c r="A228" s="14"/>
      <c r="B228" s="246"/>
      <c r="C228" s="247"/>
      <c r="D228" s="236" t="s">
        <v>147</v>
      </c>
      <c r="E228" s="248" t="s">
        <v>19</v>
      </c>
      <c r="F228" s="249" t="s">
        <v>149</v>
      </c>
      <c r="G228" s="247"/>
      <c r="H228" s="250">
        <v>16</v>
      </c>
      <c r="I228" s="251"/>
      <c r="J228" s="247"/>
      <c r="K228" s="247"/>
      <c r="L228" s="252"/>
      <c r="M228" s="253"/>
      <c r="N228" s="254"/>
      <c r="O228" s="254"/>
      <c r="P228" s="254"/>
      <c r="Q228" s="254"/>
      <c r="R228" s="254"/>
      <c r="S228" s="254"/>
      <c r="T228" s="25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6" t="s">
        <v>147</v>
      </c>
      <c r="AU228" s="256" t="s">
        <v>79</v>
      </c>
      <c r="AV228" s="14" t="s">
        <v>143</v>
      </c>
      <c r="AW228" s="14" t="s">
        <v>32</v>
      </c>
      <c r="AX228" s="14" t="s">
        <v>77</v>
      </c>
      <c r="AY228" s="256" t="s">
        <v>137</v>
      </c>
    </row>
    <row r="229" s="2" customFormat="1" ht="24.15" customHeight="1">
      <c r="A229" s="40"/>
      <c r="B229" s="41"/>
      <c r="C229" s="215" t="s">
        <v>281</v>
      </c>
      <c r="D229" s="215" t="s">
        <v>139</v>
      </c>
      <c r="E229" s="216" t="s">
        <v>902</v>
      </c>
      <c r="F229" s="217" t="s">
        <v>903</v>
      </c>
      <c r="G229" s="218" t="s">
        <v>142</v>
      </c>
      <c r="H229" s="219">
        <v>14</v>
      </c>
      <c r="I229" s="220"/>
      <c r="J229" s="221">
        <f>ROUND(I229*H229,2)</f>
        <v>0</v>
      </c>
      <c r="K229" s="222"/>
      <c r="L229" s="46"/>
      <c r="M229" s="223" t="s">
        <v>19</v>
      </c>
      <c r="N229" s="224" t="s">
        <v>41</v>
      </c>
      <c r="O229" s="86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7" t="s">
        <v>143</v>
      </c>
      <c r="AT229" s="227" t="s">
        <v>139</v>
      </c>
      <c r="AU229" s="227" t="s">
        <v>79</v>
      </c>
      <c r="AY229" s="19" t="s">
        <v>137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9" t="s">
        <v>77</v>
      </c>
      <c r="BK229" s="228">
        <f>ROUND(I229*H229,2)</f>
        <v>0</v>
      </c>
      <c r="BL229" s="19" t="s">
        <v>143</v>
      </c>
      <c r="BM229" s="227" t="s">
        <v>904</v>
      </c>
    </row>
    <row r="230" s="2" customFormat="1">
      <c r="A230" s="40"/>
      <c r="B230" s="41"/>
      <c r="C230" s="42"/>
      <c r="D230" s="229" t="s">
        <v>145</v>
      </c>
      <c r="E230" s="42"/>
      <c r="F230" s="230" t="s">
        <v>905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145</v>
      </c>
      <c r="AU230" s="19" t="s">
        <v>79</v>
      </c>
    </row>
    <row r="231" s="13" customFormat="1">
      <c r="A231" s="13"/>
      <c r="B231" s="234"/>
      <c r="C231" s="235"/>
      <c r="D231" s="236" t="s">
        <v>147</v>
      </c>
      <c r="E231" s="237" t="s">
        <v>19</v>
      </c>
      <c r="F231" s="238" t="s">
        <v>906</v>
      </c>
      <c r="G231" s="235"/>
      <c r="H231" s="239">
        <v>14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147</v>
      </c>
      <c r="AU231" s="245" t="s">
        <v>79</v>
      </c>
      <c r="AV231" s="13" t="s">
        <v>79</v>
      </c>
      <c r="AW231" s="13" t="s">
        <v>32</v>
      </c>
      <c r="AX231" s="13" t="s">
        <v>70</v>
      </c>
      <c r="AY231" s="245" t="s">
        <v>137</v>
      </c>
    </row>
    <row r="232" s="14" customFormat="1">
      <c r="A232" s="14"/>
      <c r="B232" s="246"/>
      <c r="C232" s="247"/>
      <c r="D232" s="236" t="s">
        <v>147</v>
      </c>
      <c r="E232" s="248" t="s">
        <v>19</v>
      </c>
      <c r="F232" s="249" t="s">
        <v>149</v>
      </c>
      <c r="G232" s="247"/>
      <c r="H232" s="250">
        <v>14</v>
      </c>
      <c r="I232" s="251"/>
      <c r="J232" s="247"/>
      <c r="K232" s="247"/>
      <c r="L232" s="252"/>
      <c r="M232" s="253"/>
      <c r="N232" s="254"/>
      <c r="O232" s="254"/>
      <c r="P232" s="254"/>
      <c r="Q232" s="254"/>
      <c r="R232" s="254"/>
      <c r="S232" s="254"/>
      <c r="T232" s="25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6" t="s">
        <v>147</v>
      </c>
      <c r="AU232" s="256" t="s">
        <v>79</v>
      </c>
      <c r="AV232" s="14" t="s">
        <v>143</v>
      </c>
      <c r="AW232" s="14" t="s">
        <v>32</v>
      </c>
      <c r="AX232" s="14" t="s">
        <v>77</v>
      </c>
      <c r="AY232" s="256" t="s">
        <v>137</v>
      </c>
    </row>
    <row r="233" s="2" customFormat="1" ht="16.5" customHeight="1">
      <c r="A233" s="40"/>
      <c r="B233" s="41"/>
      <c r="C233" s="215" t="s">
        <v>290</v>
      </c>
      <c r="D233" s="215" t="s">
        <v>139</v>
      </c>
      <c r="E233" s="216" t="s">
        <v>907</v>
      </c>
      <c r="F233" s="217" t="s">
        <v>908</v>
      </c>
      <c r="G233" s="218" t="s">
        <v>142</v>
      </c>
      <c r="H233" s="219">
        <v>16</v>
      </c>
      <c r="I233" s="220"/>
      <c r="J233" s="221">
        <f>ROUND(I233*H233,2)</f>
        <v>0</v>
      </c>
      <c r="K233" s="222"/>
      <c r="L233" s="46"/>
      <c r="M233" s="223" t="s">
        <v>19</v>
      </c>
      <c r="N233" s="224" t="s">
        <v>41</v>
      </c>
      <c r="O233" s="86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7" t="s">
        <v>143</v>
      </c>
      <c r="AT233" s="227" t="s">
        <v>139</v>
      </c>
      <c r="AU233" s="227" t="s">
        <v>79</v>
      </c>
      <c r="AY233" s="19" t="s">
        <v>137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9" t="s">
        <v>77</v>
      </c>
      <c r="BK233" s="228">
        <f>ROUND(I233*H233,2)</f>
        <v>0</v>
      </c>
      <c r="BL233" s="19" t="s">
        <v>143</v>
      </c>
      <c r="BM233" s="227" t="s">
        <v>909</v>
      </c>
    </row>
    <row r="234" s="2" customFormat="1">
      <c r="A234" s="40"/>
      <c r="B234" s="41"/>
      <c r="C234" s="42"/>
      <c r="D234" s="229" t="s">
        <v>145</v>
      </c>
      <c r="E234" s="42"/>
      <c r="F234" s="230" t="s">
        <v>910</v>
      </c>
      <c r="G234" s="42"/>
      <c r="H234" s="42"/>
      <c r="I234" s="231"/>
      <c r="J234" s="42"/>
      <c r="K234" s="42"/>
      <c r="L234" s="46"/>
      <c r="M234" s="232"/>
      <c r="N234" s="23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145</v>
      </c>
      <c r="AU234" s="19" t="s">
        <v>79</v>
      </c>
    </row>
    <row r="235" s="13" customFormat="1">
      <c r="A235" s="13"/>
      <c r="B235" s="234"/>
      <c r="C235" s="235"/>
      <c r="D235" s="236" t="s">
        <v>147</v>
      </c>
      <c r="E235" s="237" t="s">
        <v>19</v>
      </c>
      <c r="F235" s="238" t="s">
        <v>901</v>
      </c>
      <c r="G235" s="235"/>
      <c r="H235" s="239">
        <v>16</v>
      </c>
      <c r="I235" s="240"/>
      <c r="J235" s="235"/>
      <c r="K235" s="235"/>
      <c r="L235" s="241"/>
      <c r="M235" s="242"/>
      <c r="N235" s="243"/>
      <c r="O235" s="243"/>
      <c r="P235" s="243"/>
      <c r="Q235" s="243"/>
      <c r="R235" s="243"/>
      <c r="S235" s="243"/>
      <c r="T235" s="24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5" t="s">
        <v>147</v>
      </c>
      <c r="AU235" s="245" t="s">
        <v>79</v>
      </c>
      <c r="AV235" s="13" t="s">
        <v>79</v>
      </c>
      <c r="AW235" s="13" t="s">
        <v>32</v>
      </c>
      <c r="AX235" s="13" t="s">
        <v>70</v>
      </c>
      <c r="AY235" s="245" t="s">
        <v>137</v>
      </c>
    </row>
    <row r="236" s="14" customFormat="1">
      <c r="A236" s="14"/>
      <c r="B236" s="246"/>
      <c r="C236" s="247"/>
      <c r="D236" s="236" t="s">
        <v>147</v>
      </c>
      <c r="E236" s="248" t="s">
        <v>19</v>
      </c>
      <c r="F236" s="249" t="s">
        <v>149</v>
      </c>
      <c r="G236" s="247"/>
      <c r="H236" s="250">
        <v>16</v>
      </c>
      <c r="I236" s="251"/>
      <c r="J236" s="247"/>
      <c r="K236" s="247"/>
      <c r="L236" s="252"/>
      <c r="M236" s="253"/>
      <c r="N236" s="254"/>
      <c r="O236" s="254"/>
      <c r="P236" s="254"/>
      <c r="Q236" s="254"/>
      <c r="R236" s="254"/>
      <c r="S236" s="254"/>
      <c r="T236" s="25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6" t="s">
        <v>147</v>
      </c>
      <c r="AU236" s="256" t="s">
        <v>79</v>
      </c>
      <c r="AV236" s="14" t="s">
        <v>143</v>
      </c>
      <c r="AW236" s="14" t="s">
        <v>32</v>
      </c>
      <c r="AX236" s="14" t="s">
        <v>77</v>
      </c>
      <c r="AY236" s="256" t="s">
        <v>137</v>
      </c>
    </row>
    <row r="237" s="2" customFormat="1" ht="16.5" customHeight="1">
      <c r="A237" s="40"/>
      <c r="B237" s="41"/>
      <c r="C237" s="215" t="s">
        <v>295</v>
      </c>
      <c r="D237" s="215" t="s">
        <v>139</v>
      </c>
      <c r="E237" s="216" t="s">
        <v>911</v>
      </c>
      <c r="F237" s="217" t="s">
        <v>912</v>
      </c>
      <c r="G237" s="218" t="s">
        <v>142</v>
      </c>
      <c r="H237" s="219">
        <v>38</v>
      </c>
      <c r="I237" s="220"/>
      <c r="J237" s="221">
        <f>ROUND(I237*H237,2)</f>
        <v>0</v>
      </c>
      <c r="K237" s="222"/>
      <c r="L237" s="46"/>
      <c r="M237" s="223" t="s">
        <v>19</v>
      </c>
      <c r="N237" s="224" t="s">
        <v>41</v>
      </c>
      <c r="O237" s="86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143</v>
      </c>
      <c r="AT237" s="227" t="s">
        <v>139</v>
      </c>
      <c r="AU237" s="227" t="s">
        <v>79</v>
      </c>
      <c r="AY237" s="19" t="s">
        <v>137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77</v>
      </c>
      <c r="BK237" s="228">
        <f>ROUND(I237*H237,2)</f>
        <v>0</v>
      </c>
      <c r="BL237" s="19" t="s">
        <v>143</v>
      </c>
      <c r="BM237" s="227" t="s">
        <v>913</v>
      </c>
    </row>
    <row r="238" s="2" customFormat="1">
      <c r="A238" s="40"/>
      <c r="B238" s="41"/>
      <c r="C238" s="42"/>
      <c r="D238" s="229" t="s">
        <v>145</v>
      </c>
      <c r="E238" s="42"/>
      <c r="F238" s="230" t="s">
        <v>914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145</v>
      </c>
      <c r="AU238" s="19" t="s">
        <v>79</v>
      </c>
    </row>
    <row r="239" s="13" customFormat="1">
      <c r="A239" s="13"/>
      <c r="B239" s="234"/>
      <c r="C239" s="235"/>
      <c r="D239" s="236" t="s">
        <v>147</v>
      </c>
      <c r="E239" s="237" t="s">
        <v>19</v>
      </c>
      <c r="F239" s="238" t="s">
        <v>915</v>
      </c>
      <c r="G239" s="235"/>
      <c r="H239" s="239">
        <v>38</v>
      </c>
      <c r="I239" s="240"/>
      <c r="J239" s="235"/>
      <c r="K239" s="235"/>
      <c r="L239" s="241"/>
      <c r="M239" s="242"/>
      <c r="N239" s="243"/>
      <c r="O239" s="243"/>
      <c r="P239" s="243"/>
      <c r="Q239" s="243"/>
      <c r="R239" s="243"/>
      <c r="S239" s="243"/>
      <c r="T239" s="24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5" t="s">
        <v>147</v>
      </c>
      <c r="AU239" s="245" t="s">
        <v>79</v>
      </c>
      <c r="AV239" s="13" t="s">
        <v>79</v>
      </c>
      <c r="AW239" s="13" t="s">
        <v>32</v>
      </c>
      <c r="AX239" s="13" t="s">
        <v>70</v>
      </c>
      <c r="AY239" s="245" t="s">
        <v>137</v>
      </c>
    </row>
    <row r="240" s="14" customFormat="1">
      <c r="A240" s="14"/>
      <c r="B240" s="246"/>
      <c r="C240" s="247"/>
      <c r="D240" s="236" t="s">
        <v>147</v>
      </c>
      <c r="E240" s="248" t="s">
        <v>19</v>
      </c>
      <c r="F240" s="249" t="s">
        <v>149</v>
      </c>
      <c r="G240" s="247"/>
      <c r="H240" s="250">
        <v>38</v>
      </c>
      <c r="I240" s="251"/>
      <c r="J240" s="247"/>
      <c r="K240" s="247"/>
      <c r="L240" s="252"/>
      <c r="M240" s="253"/>
      <c r="N240" s="254"/>
      <c r="O240" s="254"/>
      <c r="P240" s="254"/>
      <c r="Q240" s="254"/>
      <c r="R240" s="254"/>
      <c r="S240" s="254"/>
      <c r="T240" s="25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6" t="s">
        <v>147</v>
      </c>
      <c r="AU240" s="256" t="s">
        <v>79</v>
      </c>
      <c r="AV240" s="14" t="s">
        <v>143</v>
      </c>
      <c r="AW240" s="14" t="s">
        <v>32</v>
      </c>
      <c r="AX240" s="14" t="s">
        <v>77</v>
      </c>
      <c r="AY240" s="256" t="s">
        <v>137</v>
      </c>
    </row>
    <row r="241" s="2" customFormat="1" ht="24.15" customHeight="1">
      <c r="A241" s="40"/>
      <c r="B241" s="41"/>
      <c r="C241" s="215" t="s">
        <v>301</v>
      </c>
      <c r="D241" s="215" t="s">
        <v>139</v>
      </c>
      <c r="E241" s="216" t="s">
        <v>916</v>
      </c>
      <c r="F241" s="217" t="s">
        <v>917</v>
      </c>
      <c r="G241" s="218" t="s">
        <v>142</v>
      </c>
      <c r="H241" s="219">
        <v>20</v>
      </c>
      <c r="I241" s="220"/>
      <c r="J241" s="221">
        <f>ROUND(I241*H241,2)</f>
        <v>0</v>
      </c>
      <c r="K241" s="222"/>
      <c r="L241" s="46"/>
      <c r="M241" s="223" t="s">
        <v>19</v>
      </c>
      <c r="N241" s="224" t="s">
        <v>41</v>
      </c>
      <c r="O241" s="86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7" t="s">
        <v>143</v>
      </c>
      <c r="AT241" s="227" t="s">
        <v>139</v>
      </c>
      <c r="AU241" s="227" t="s">
        <v>79</v>
      </c>
      <c r="AY241" s="19" t="s">
        <v>137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9" t="s">
        <v>77</v>
      </c>
      <c r="BK241" s="228">
        <f>ROUND(I241*H241,2)</f>
        <v>0</v>
      </c>
      <c r="BL241" s="19" t="s">
        <v>143</v>
      </c>
      <c r="BM241" s="227" t="s">
        <v>918</v>
      </c>
    </row>
    <row r="242" s="2" customFormat="1">
      <c r="A242" s="40"/>
      <c r="B242" s="41"/>
      <c r="C242" s="42"/>
      <c r="D242" s="229" t="s">
        <v>145</v>
      </c>
      <c r="E242" s="42"/>
      <c r="F242" s="230" t="s">
        <v>919</v>
      </c>
      <c r="G242" s="42"/>
      <c r="H242" s="42"/>
      <c r="I242" s="231"/>
      <c r="J242" s="42"/>
      <c r="K242" s="42"/>
      <c r="L242" s="46"/>
      <c r="M242" s="232"/>
      <c r="N242" s="23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145</v>
      </c>
      <c r="AU242" s="19" t="s">
        <v>79</v>
      </c>
    </row>
    <row r="243" s="13" customFormat="1">
      <c r="A243" s="13"/>
      <c r="B243" s="234"/>
      <c r="C243" s="235"/>
      <c r="D243" s="236" t="s">
        <v>147</v>
      </c>
      <c r="E243" s="237" t="s">
        <v>19</v>
      </c>
      <c r="F243" s="238" t="s">
        <v>825</v>
      </c>
      <c r="G243" s="235"/>
      <c r="H243" s="239">
        <v>20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147</v>
      </c>
      <c r="AU243" s="245" t="s">
        <v>79</v>
      </c>
      <c r="AV243" s="13" t="s">
        <v>79</v>
      </c>
      <c r="AW243" s="13" t="s">
        <v>32</v>
      </c>
      <c r="AX243" s="13" t="s">
        <v>70</v>
      </c>
      <c r="AY243" s="245" t="s">
        <v>137</v>
      </c>
    </row>
    <row r="244" s="14" customFormat="1">
      <c r="A244" s="14"/>
      <c r="B244" s="246"/>
      <c r="C244" s="247"/>
      <c r="D244" s="236" t="s">
        <v>147</v>
      </c>
      <c r="E244" s="248" t="s">
        <v>19</v>
      </c>
      <c r="F244" s="249" t="s">
        <v>149</v>
      </c>
      <c r="G244" s="247"/>
      <c r="H244" s="250">
        <v>20</v>
      </c>
      <c r="I244" s="251"/>
      <c r="J244" s="247"/>
      <c r="K244" s="247"/>
      <c r="L244" s="252"/>
      <c r="M244" s="253"/>
      <c r="N244" s="254"/>
      <c r="O244" s="254"/>
      <c r="P244" s="254"/>
      <c r="Q244" s="254"/>
      <c r="R244" s="254"/>
      <c r="S244" s="254"/>
      <c r="T244" s="25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6" t="s">
        <v>147</v>
      </c>
      <c r="AU244" s="256" t="s">
        <v>79</v>
      </c>
      <c r="AV244" s="14" t="s">
        <v>143</v>
      </c>
      <c r="AW244" s="14" t="s">
        <v>32</v>
      </c>
      <c r="AX244" s="14" t="s">
        <v>77</v>
      </c>
      <c r="AY244" s="256" t="s">
        <v>137</v>
      </c>
    </row>
    <row r="245" s="2" customFormat="1" ht="24.15" customHeight="1">
      <c r="A245" s="40"/>
      <c r="B245" s="41"/>
      <c r="C245" s="215" t="s">
        <v>307</v>
      </c>
      <c r="D245" s="215" t="s">
        <v>139</v>
      </c>
      <c r="E245" s="216" t="s">
        <v>920</v>
      </c>
      <c r="F245" s="217" t="s">
        <v>921</v>
      </c>
      <c r="G245" s="218" t="s">
        <v>142</v>
      </c>
      <c r="H245" s="219">
        <v>18</v>
      </c>
      <c r="I245" s="220"/>
      <c r="J245" s="221">
        <f>ROUND(I245*H245,2)</f>
        <v>0</v>
      </c>
      <c r="K245" s="222"/>
      <c r="L245" s="46"/>
      <c r="M245" s="223" t="s">
        <v>19</v>
      </c>
      <c r="N245" s="224" t="s">
        <v>41</v>
      </c>
      <c r="O245" s="86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7" t="s">
        <v>143</v>
      </c>
      <c r="AT245" s="227" t="s">
        <v>139</v>
      </c>
      <c r="AU245" s="227" t="s">
        <v>79</v>
      </c>
      <c r="AY245" s="19" t="s">
        <v>137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9" t="s">
        <v>77</v>
      </c>
      <c r="BK245" s="228">
        <f>ROUND(I245*H245,2)</f>
        <v>0</v>
      </c>
      <c r="BL245" s="19" t="s">
        <v>143</v>
      </c>
      <c r="BM245" s="227" t="s">
        <v>922</v>
      </c>
    </row>
    <row r="246" s="2" customFormat="1">
      <c r="A246" s="40"/>
      <c r="B246" s="41"/>
      <c r="C246" s="42"/>
      <c r="D246" s="229" t="s">
        <v>145</v>
      </c>
      <c r="E246" s="42"/>
      <c r="F246" s="230" t="s">
        <v>923</v>
      </c>
      <c r="G246" s="42"/>
      <c r="H246" s="42"/>
      <c r="I246" s="231"/>
      <c r="J246" s="42"/>
      <c r="K246" s="42"/>
      <c r="L246" s="46"/>
      <c r="M246" s="232"/>
      <c r="N246" s="23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145</v>
      </c>
      <c r="AU246" s="19" t="s">
        <v>79</v>
      </c>
    </row>
    <row r="247" s="13" customFormat="1">
      <c r="A247" s="13"/>
      <c r="B247" s="234"/>
      <c r="C247" s="235"/>
      <c r="D247" s="236" t="s">
        <v>147</v>
      </c>
      <c r="E247" s="237" t="s">
        <v>19</v>
      </c>
      <c r="F247" s="238" t="s">
        <v>820</v>
      </c>
      <c r="G247" s="235"/>
      <c r="H247" s="239">
        <v>18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147</v>
      </c>
      <c r="AU247" s="245" t="s">
        <v>79</v>
      </c>
      <c r="AV247" s="13" t="s">
        <v>79</v>
      </c>
      <c r="AW247" s="13" t="s">
        <v>32</v>
      </c>
      <c r="AX247" s="13" t="s">
        <v>70</v>
      </c>
      <c r="AY247" s="245" t="s">
        <v>137</v>
      </c>
    </row>
    <row r="248" s="14" customFormat="1">
      <c r="A248" s="14"/>
      <c r="B248" s="246"/>
      <c r="C248" s="247"/>
      <c r="D248" s="236" t="s">
        <v>147</v>
      </c>
      <c r="E248" s="248" t="s">
        <v>19</v>
      </c>
      <c r="F248" s="249" t="s">
        <v>149</v>
      </c>
      <c r="G248" s="247"/>
      <c r="H248" s="250">
        <v>18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6" t="s">
        <v>147</v>
      </c>
      <c r="AU248" s="256" t="s">
        <v>79</v>
      </c>
      <c r="AV248" s="14" t="s">
        <v>143</v>
      </c>
      <c r="AW248" s="14" t="s">
        <v>32</v>
      </c>
      <c r="AX248" s="14" t="s">
        <v>77</v>
      </c>
      <c r="AY248" s="256" t="s">
        <v>137</v>
      </c>
    </row>
    <row r="249" s="12" customFormat="1" ht="22.8" customHeight="1">
      <c r="A249" s="12"/>
      <c r="B249" s="199"/>
      <c r="C249" s="200"/>
      <c r="D249" s="201" t="s">
        <v>69</v>
      </c>
      <c r="E249" s="213" t="s">
        <v>186</v>
      </c>
      <c r="F249" s="213" t="s">
        <v>444</v>
      </c>
      <c r="G249" s="200"/>
      <c r="H249" s="200"/>
      <c r="I249" s="203"/>
      <c r="J249" s="214">
        <f>BK249</f>
        <v>0</v>
      </c>
      <c r="K249" s="200"/>
      <c r="L249" s="205"/>
      <c r="M249" s="206"/>
      <c r="N249" s="207"/>
      <c r="O249" s="207"/>
      <c r="P249" s="208">
        <f>SUM(P250:P433)</f>
        <v>0</v>
      </c>
      <c r="Q249" s="207"/>
      <c r="R249" s="208">
        <f>SUM(R250:R433)</f>
        <v>10.952822324000001</v>
      </c>
      <c r="S249" s="207"/>
      <c r="T249" s="209">
        <f>SUM(T250:T433)</f>
        <v>2.5375900000000002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0" t="s">
        <v>77</v>
      </c>
      <c r="AT249" s="211" t="s">
        <v>69</v>
      </c>
      <c r="AU249" s="211" t="s">
        <v>77</v>
      </c>
      <c r="AY249" s="210" t="s">
        <v>137</v>
      </c>
      <c r="BK249" s="212">
        <f>SUM(BK250:BK433)</f>
        <v>0</v>
      </c>
    </row>
    <row r="250" s="2" customFormat="1" ht="21.75" customHeight="1">
      <c r="A250" s="40"/>
      <c r="B250" s="41"/>
      <c r="C250" s="215" t="s">
        <v>312</v>
      </c>
      <c r="D250" s="215" t="s">
        <v>139</v>
      </c>
      <c r="E250" s="216" t="s">
        <v>924</v>
      </c>
      <c r="F250" s="217" t="s">
        <v>925</v>
      </c>
      <c r="G250" s="218" t="s">
        <v>374</v>
      </c>
      <c r="H250" s="219">
        <v>4.0999999999999996</v>
      </c>
      <c r="I250" s="220"/>
      <c r="J250" s="221">
        <f>ROUND(I250*H250,2)</f>
        <v>0</v>
      </c>
      <c r="K250" s="222"/>
      <c r="L250" s="46"/>
      <c r="M250" s="223" t="s">
        <v>19</v>
      </c>
      <c r="N250" s="224" t="s">
        <v>41</v>
      </c>
      <c r="O250" s="86"/>
      <c r="P250" s="225">
        <f>O250*H250</f>
        <v>0</v>
      </c>
      <c r="Q250" s="225">
        <v>4.7999999999999996E-07</v>
      </c>
      <c r="R250" s="225">
        <f>Q250*H250</f>
        <v>1.9679999999999996E-06</v>
      </c>
      <c r="S250" s="225">
        <v>0</v>
      </c>
      <c r="T250" s="22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7" t="s">
        <v>143</v>
      </c>
      <c r="AT250" s="227" t="s">
        <v>139</v>
      </c>
      <c r="AU250" s="227" t="s">
        <v>79</v>
      </c>
      <c r="AY250" s="19" t="s">
        <v>137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9" t="s">
        <v>77</v>
      </c>
      <c r="BK250" s="228">
        <f>ROUND(I250*H250,2)</f>
        <v>0</v>
      </c>
      <c r="BL250" s="19" t="s">
        <v>143</v>
      </c>
      <c r="BM250" s="227" t="s">
        <v>926</v>
      </c>
    </row>
    <row r="251" s="2" customFormat="1">
      <c r="A251" s="40"/>
      <c r="B251" s="41"/>
      <c r="C251" s="42"/>
      <c r="D251" s="229" t="s">
        <v>145</v>
      </c>
      <c r="E251" s="42"/>
      <c r="F251" s="230" t="s">
        <v>927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145</v>
      </c>
      <c r="AU251" s="19" t="s">
        <v>79</v>
      </c>
    </row>
    <row r="252" s="13" customFormat="1">
      <c r="A252" s="13"/>
      <c r="B252" s="234"/>
      <c r="C252" s="235"/>
      <c r="D252" s="236" t="s">
        <v>147</v>
      </c>
      <c r="E252" s="237" t="s">
        <v>19</v>
      </c>
      <c r="F252" s="238" t="s">
        <v>928</v>
      </c>
      <c r="G252" s="235"/>
      <c r="H252" s="239">
        <v>4.0999999999999996</v>
      </c>
      <c r="I252" s="240"/>
      <c r="J252" s="235"/>
      <c r="K252" s="235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147</v>
      </c>
      <c r="AU252" s="245" t="s">
        <v>79</v>
      </c>
      <c r="AV252" s="13" t="s">
        <v>79</v>
      </c>
      <c r="AW252" s="13" t="s">
        <v>32</v>
      </c>
      <c r="AX252" s="13" t="s">
        <v>70</v>
      </c>
      <c r="AY252" s="245" t="s">
        <v>137</v>
      </c>
    </row>
    <row r="253" s="14" customFormat="1">
      <c r="A253" s="14"/>
      <c r="B253" s="246"/>
      <c r="C253" s="247"/>
      <c r="D253" s="236" t="s">
        <v>147</v>
      </c>
      <c r="E253" s="248" t="s">
        <v>19</v>
      </c>
      <c r="F253" s="249" t="s">
        <v>149</v>
      </c>
      <c r="G253" s="247"/>
      <c r="H253" s="250">
        <v>4.0999999999999996</v>
      </c>
      <c r="I253" s="251"/>
      <c r="J253" s="247"/>
      <c r="K253" s="247"/>
      <c r="L253" s="252"/>
      <c r="M253" s="253"/>
      <c r="N253" s="254"/>
      <c r="O253" s="254"/>
      <c r="P253" s="254"/>
      <c r="Q253" s="254"/>
      <c r="R253" s="254"/>
      <c r="S253" s="254"/>
      <c r="T253" s="25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6" t="s">
        <v>147</v>
      </c>
      <c r="AU253" s="256" t="s">
        <v>79</v>
      </c>
      <c r="AV253" s="14" t="s">
        <v>143</v>
      </c>
      <c r="AW253" s="14" t="s">
        <v>32</v>
      </c>
      <c r="AX253" s="14" t="s">
        <v>77</v>
      </c>
      <c r="AY253" s="256" t="s">
        <v>137</v>
      </c>
    </row>
    <row r="254" s="2" customFormat="1" ht="44.25" customHeight="1">
      <c r="A254" s="40"/>
      <c r="B254" s="41"/>
      <c r="C254" s="257" t="s">
        <v>317</v>
      </c>
      <c r="D254" s="257" t="s">
        <v>192</v>
      </c>
      <c r="E254" s="258" t="s">
        <v>929</v>
      </c>
      <c r="F254" s="259" t="s">
        <v>930</v>
      </c>
      <c r="G254" s="260" t="s">
        <v>374</v>
      </c>
      <c r="H254" s="261">
        <v>6</v>
      </c>
      <c r="I254" s="262"/>
      <c r="J254" s="263">
        <f>ROUND(I254*H254,2)</f>
        <v>0</v>
      </c>
      <c r="K254" s="264"/>
      <c r="L254" s="265"/>
      <c r="M254" s="266" t="s">
        <v>19</v>
      </c>
      <c r="N254" s="267" t="s">
        <v>41</v>
      </c>
      <c r="O254" s="86"/>
      <c r="P254" s="225">
        <f>O254*H254</f>
        <v>0</v>
      </c>
      <c r="Q254" s="225">
        <v>0.021999999999999999</v>
      </c>
      <c r="R254" s="225">
        <f>Q254*H254</f>
        <v>0.13200000000000001</v>
      </c>
      <c r="S254" s="225">
        <v>0</v>
      </c>
      <c r="T254" s="22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7" t="s">
        <v>186</v>
      </c>
      <c r="AT254" s="227" t="s">
        <v>192</v>
      </c>
      <c r="AU254" s="227" t="s">
        <v>79</v>
      </c>
      <c r="AY254" s="19" t="s">
        <v>137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19" t="s">
        <v>77</v>
      </c>
      <c r="BK254" s="228">
        <f>ROUND(I254*H254,2)</f>
        <v>0</v>
      </c>
      <c r="BL254" s="19" t="s">
        <v>143</v>
      </c>
      <c r="BM254" s="227" t="s">
        <v>931</v>
      </c>
    </row>
    <row r="255" s="2" customFormat="1">
      <c r="A255" s="40"/>
      <c r="B255" s="41"/>
      <c r="C255" s="42"/>
      <c r="D255" s="236" t="s">
        <v>519</v>
      </c>
      <c r="E255" s="42"/>
      <c r="F255" s="282" t="s">
        <v>932</v>
      </c>
      <c r="G255" s="42"/>
      <c r="H255" s="42"/>
      <c r="I255" s="231"/>
      <c r="J255" s="42"/>
      <c r="K255" s="42"/>
      <c r="L255" s="46"/>
      <c r="M255" s="232"/>
      <c r="N255" s="23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519</v>
      </c>
      <c r="AU255" s="19" t="s">
        <v>79</v>
      </c>
    </row>
    <row r="256" s="13" customFormat="1">
      <c r="A256" s="13"/>
      <c r="B256" s="234"/>
      <c r="C256" s="235"/>
      <c r="D256" s="236" t="s">
        <v>147</v>
      </c>
      <c r="E256" s="237" t="s">
        <v>19</v>
      </c>
      <c r="F256" s="238" t="s">
        <v>933</v>
      </c>
      <c r="G256" s="235"/>
      <c r="H256" s="239">
        <v>6</v>
      </c>
      <c r="I256" s="240"/>
      <c r="J256" s="235"/>
      <c r="K256" s="235"/>
      <c r="L256" s="241"/>
      <c r="M256" s="242"/>
      <c r="N256" s="243"/>
      <c r="O256" s="243"/>
      <c r="P256" s="243"/>
      <c r="Q256" s="243"/>
      <c r="R256" s="243"/>
      <c r="S256" s="243"/>
      <c r="T256" s="24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5" t="s">
        <v>147</v>
      </c>
      <c r="AU256" s="245" t="s">
        <v>79</v>
      </c>
      <c r="AV256" s="13" t="s">
        <v>79</v>
      </c>
      <c r="AW256" s="13" t="s">
        <v>32</v>
      </c>
      <c r="AX256" s="13" t="s">
        <v>70</v>
      </c>
      <c r="AY256" s="245" t="s">
        <v>137</v>
      </c>
    </row>
    <row r="257" s="14" customFormat="1">
      <c r="A257" s="14"/>
      <c r="B257" s="246"/>
      <c r="C257" s="247"/>
      <c r="D257" s="236" t="s">
        <v>147</v>
      </c>
      <c r="E257" s="248" t="s">
        <v>19</v>
      </c>
      <c r="F257" s="249" t="s">
        <v>149</v>
      </c>
      <c r="G257" s="247"/>
      <c r="H257" s="250">
        <v>6</v>
      </c>
      <c r="I257" s="251"/>
      <c r="J257" s="247"/>
      <c r="K257" s="247"/>
      <c r="L257" s="252"/>
      <c r="M257" s="253"/>
      <c r="N257" s="254"/>
      <c r="O257" s="254"/>
      <c r="P257" s="254"/>
      <c r="Q257" s="254"/>
      <c r="R257" s="254"/>
      <c r="S257" s="254"/>
      <c r="T257" s="25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6" t="s">
        <v>147</v>
      </c>
      <c r="AU257" s="256" t="s">
        <v>79</v>
      </c>
      <c r="AV257" s="14" t="s">
        <v>143</v>
      </c>
      <c r="AW257" s="14" t="s">
        <v>32</v>
      </c>
      <c r="AX257" s="14" t="s">
        <v>77</v>
      </c>
      <c r="AY257" s="256" t="s">
        <v>137</v>
      </c>
    </row>
    <row r="258" s="2" customFormat="1" ht="21.75" customHeight="1">
      <c r="A258" s="40"/>
      <c r="B258" s="41"/>
      <c r="C258" s="215" t="s">
        <v>367</v>
      </c>
      <c r="D258" s="215" t="s">
        <v>139</v>
      </c>
      <c r="E258" s="216" t="s">
        <v>934</v>
      </c>
      <c r="F258" s="217" t="s">
        <v>935</v>
      </c>
      <c r="G258" s="218" t="s">
        <v>374</v>
      </c>
      <c r="H258" s="219">
        <v>30.199999999999999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41</v>
      </c>
      <c r="O258" s="86"/>
      <c r="P258" s="225">
        <f>O258*H258</f>
        <v>0</v>
      </c>
      <c r="Q258" s="225">
        <v>5.7999999999999995E-07</v>
      </c>
      <c r="R258" s="225">
        <f>Q258*H258</f>
        <v>1.7516E-05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143</v>
      </c>
      <c r="AT258" s="227" t="s">
        <v>139</v>
      </c>
      <c r="AU258" s="227" t="s">
        <v>79</v>
      </c>
      <c r="AY258" s="19" t="s">
        <v>137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77</v>
      </c>
      <c r="BK258" s="228">
        <f>ROUND(I258*H258,2)</f>
        <v>0</v>
      </c>
      <c r="BL258" s="19" t="s">
        <v>143</v>
      </c>
      <c r="BM258" s="227" t="s">
        <v>936</v>
      </c>
    </row>
    <row r="259" s="2" customFormat="1">
      <c r="A259" s="40"/>
      <c r="B259" s="41"/>
      <c r="C259" s="42"/>
      <c r="D259" s="229" t="s">
        <v>145</v>
      </c>
      <c r="E259" s="42"/>
      <c r="F259" s="230" t="s">
        <v>937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145</v>
      </c>
      <c r="AU259" s="19" t="s">
        <v>79</v>
      </c>
    </row>
    <row r="260" s="13" customFormat="1">
      <c r="A260" s="13"/>
      <c r="B260" s="234"/>
      <c r="C260" s="235"/>
      <c r="D260" s="236" t="s">
        <v>147</v>
      </c>
      <c r="E260" s="237" t="s">
        <v>19</v>
      </c>
      <c r="F260" s="238" t="s">
        <v>938</v>
      </c>
      <c r="G260" s="235"/>
      <c r="H260" s="239">
        <v>30.199999999999999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147</v>
      </c>
      <c r="AU260" s="245" t="s">
        <v>79</v>
      </c>
      <c r="AV260" s="13" t="s">
        <v>79</v>
      </c>
      <c r="AW260" s="13" t="s">
        <v>32</v>
      </c>
      <c r="AX260" s="13" t="s">
        <v>70</v>
      </c>
      <c r="AY260" s="245" t="s">
        <v>137</v>
      </c>
    </row>
    <row r="261" s="14" customFormat="1">
      <c r="A261" s="14"/>
      <c r="B261" s="246"/>
      <c r="C261" s="247"/>
      <c r="D261" s="236" t="s">
        <v>147</v>
      </c>
      <c r="E261" s="248" t="s">
        <v>19</v>
      </c>
      <c r="F261" s="249" t="s">
        <v>149</v>
      </c>
      <c r="G261" s="247"/>
      <c r="H261" s="250">
        <v>30.199999999999999</v>
      </c>
      <c r="I261" s="251"/>
      <c r="J261" s="247"/>
      <c r="K261" s="247"/>
      <c r="L261" s="252"/>
      <c r="M261" s="253"/>
      <c r="N261" s="254"/>
      <c r="O261" s="254"/>
      <c r="P261" s="254"/>
      <c r="Q261" s="254"/>
      <c r="R261" s="254"/>
      <c r="S261" s="254"/>
      <c r="T261" s="25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6" t="s">
        <v>147</v>
      </c>
      <c r="AU261" s="256" t="s">
        <v>79</v>
      </c>
      <c r="AV261" s="14" t="s">
        <v>143</v>
      </c>
      <c r="AW261" s="14" t="s">
        <v>32</v>
      </c>
      <c r="AX261" s="14" t="s">
        <v>77</v>
      </c>
      <c r="AY261" s="256" t="s">
        <v>137</v>
      </c>
    </row>
    <row r="262" s="2" customFormat="1" ht="44.25" customHeight="1">
      <c r="A262" s="40"/>
      <c r="B262" s="41"/>
      <c r="C262" s="257" t="s">
        <v>371</v>
      </c>
      <c r="D262" s="257" t="s">
        <v>192</v>
      </c>
      <c r="E262" s="258" t="s">
        <v>939</v>
      </c>
      <c r="F262" s="259" t="s">
        <v>940</v>
      </c>
      <c r="G262" s="260" t="s">
        <v>374</v>
      </c>
      <c r="H262" s="261">
        <v>36</v>
      </c>
      <c r="I262" s="262"/>
      <c r="J262" s="263">
        <f>ROUND(I262*H262,2)</f>
        <v>0</v>
      </c>
      <c r="K262" s="264"/>
      <c r="L262" s="265"/>
      <c r="M262" s="266" t="s">
        <v>19</v>
      </c>
      <c r="N262" s="267" t="s">
        <v>41</v>
      </c>
      <c r="O262" s="86"/>
      <c r="P262" s="225">
        <f>O262*H262</f>
        <v>0</v>
      </c>
      <c r="Q262" s="225">
        <v>0.033000000000000002</v>
      </c>
      <c r="R262" s="225">
        <f>Q262*H262</f>
        <v>1.1880000000000002</v>
      </c>
      <c r="S262" s="225">
        <v>0</v>
      </c>
      <c r="T262" s="22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7" t="s">
        <v>186</v>
      </c>
      <c r="AT262" s="227" t="s">
        <v>192</v>
      </c>
      <c r="AU262" s="227" t="s">
        <v>79</v>
      </c>
      <c r="AY262" s="19" t="s">
        <v>137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19" t="s">
        <v>77</v>
      </c>
      <c r="BK262" s="228">
        <f>ROUND(I262*H262,2)</f>
        <v>0</v>
      </c>
      <c r="BL262" s="19" t="s">
        <v>143</v>
      </c>
      <c r="BM262" s="227" t="s">
        <v>941</v>
      </c>
    </row>
    <row r="263" s="2" customFormat="1">
      <c r="A263" s="40"/>
      <c r="B263" s="41"/>
      <c r="C263" s="42"/>
      <c r="D263" s="236" t="s">
        <v>519</v>
      </c>
      <c r="E263" s="42"/>
      <c r="F263" s="282" t="s">
        <v>942</v>
      </c>
      <c r="G263" s="42"/>
      <c r="H263" s="42"/>
      <c r="I263" s="231"/>
      <c r="J263" s="42"/>
      <c r="K263" s="42"/>
      <c r="L263" s="46"/>
      <c r="M263" s="232"/>
      <c r="N263" s="23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519</v>
      </c>
      <c r="AU263" s="19" t="s">
        <v>79</v>
      </c>
    </row>
    <row r="264" s="13" customFormat="1">
      <c r="A264" s="13"/>
      <c r="B264" s="234"/>
      <c r="C264" s="235"/>
      <c r="D264" s="236" t="s">
        <v>147</v>
      </c>
      <c r="E264" s="237" t="s">
        <v>19</v>
      </c>
      <c r="F264" s="238" t="s">
        <v>943</v>
      </c>
      <c r="G264" s="235"/>
      <c r="H264" s="239">
        <v>36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147</v>
      </c>
      <c r="AU264" s="245" t="s">
        <v>79</v>
      </c>
      <c r="AV264" s="13" t="s">
        <v>79</v>
      </c>
      <c r="AW264" s="13" t="s">
        <v>32</v>
      </c>
      <c r="AX264" s="13" t="s">
        <v>70</v>
      </c>
      <c r="AY264" s="245" t="s">
        <v>137</v>
      </c>
    </row>
    <row r="265" s="14" customFormat="1">
      <c r="A265" s="14"/>
      <c r="B265" s="246"/>
      <c r="C265" s="247"/>
      <c r="D265" s="236" t="s">
        <v>147</v>
      </c>
      <c r="E265" s="248" t="s">
        <v>19</v>
      </c>
      <c r="F265" s="249" t="s">
        <v>149</v>
      </c>
      <c r="G265" s="247"/>
      <c r="H265" s="250">
        <v>36</v>
      </c>
      <c r="I265" s="251"/>
      <c r="J265" s="247"/>
      <c r="K265" s="247"/>
      <c r="L265" s="252"/>
      <c r="M265" s="253"/>
      <c r="N265" s="254"/>
      <c r="O265" s="254"/>
      <c r="P265" s="254"/>
      <c r="Q265" s="254"/>
      <c r="R265" s="254"/>
      <c r="S265" s="254"/>
      <c r="T265" s="25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6" t="s">
        <v>147</v>
      </c>
      <c r="AU265" s="256" t="s">
        <v>79</v>
      </c>
      <c r="AV265" s="14" t="s">
        <v>143</v>
      </c>
      <c r="AW265" s="14" t="s">
        <v>32</v>
      </c>
      <c r="AX265" s="14" t="s">
        <v>77</v>
      </c>
      <c r="AY265" s="256" t="s">
        <v>137</v>
      </c>
    </row>
    <row r="266" s="2" customFormat="1" ht="21.75" customHeight="1">
      <c r="A266" s="40"/>
      <c r="B266" s="41"/>
      <c r="C266" s="215" t="s">
        <v>298</v>
      </c>
      <c r="D266" s="215" t="s">
        <v>139</v>
      </c>
      <c r="E266" s="216" t="s">
        <v>944</v>
      </c>
      <c r="F266" s="217" t="s">
        <v>945</v>
      </c>
      <c r="G266" s="218" t="s">
        <v>374</v>
      </c>
      <c r="H266" s="219">
        <v>122.2</v>
      </c>
      <c r="I266" s="220"/>
      <c r="J266" s="221">
        <f>ROUND(I266*H266,2)</f>
        <v>0</v>
      </c>
      <c r="K266" s="222"/>
      <c r="L266" s="46"/>
      <c r="M266" s="223" t="s">
        <v>19</v>
      </c>
      <c r="N266" s="224" t="s">
        <v>41</v>
      </c>
      <c r="O266" s="86"/>
      <c r="P266" s="225">
        <f>O266*H266</f>
        <v>0</v>
      </c>
      <c r="Q266" s="225">
        <v>7.1999999999999999E-07</v>
      </c>
      <c r="R266" s="225">
        <f>Q266*H266</f>
        <v>8.7984000000000003E-05</v>
      </c>
      <c r="S266" s="225">
        <v>0</v>
      </c>
      <c r="T266" s="22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7" t="s">
        <v>143</v>
      </c>
      <c r="AT266" s="227" t="s">
        <v>139</v>
      </c>
      <c r="AU266" s="227" t="s">
        <v>79</v>
      </c>
      <c r="AY266" s="19" t="s">
        <v>137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19" t="s">
        <v>77</v>
      </c>
      <c r="BK266" s="228">
        <f>ROUND(I266*H266,2)</f>
        <v>0</v>
      </c>
      <c r="BL266" s="19" t="s">
        <v>143</v>
      </c>
      <c r="BM266" s="227" t="s">
        <v>946</v>
      </c>
    </row>
    <row r="267" s="2" customFormat="1">
      <c r="A267" s="40"/>
      <c r="B267" s="41"/>
      <c r="C267" s="42"/>
      <c r="D267" s="229" t="s">
        <v>145</v>
      </c>
      <c r="E267" s="42"/>
      <c r="F267" s="230" t="s">
        <v>947</v>
      </c>
      <c r="G267" s="42"/>
      <c r="H267" s="42"/>
      <c r="I267" s="231"/>
      <c r="J267" s="42"/>
      <c r="K267" s="42"/>
      <c r="L267" s="46"/>
      <c r="M267" s="232"/>
      <c r="N267" s="23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145</v>
      </c>
      <c r="AU267" s="19" t="s">
        <v>79</v>
      </c>
    </row>
    <row r="268" s="13" customFormat="1">
      <c r="A268" s="13"/>
      <c r="B268" s="234"/>
      <c r="C268" s="235"/>
      <c r="D268" s="236" t="s">
        <v>147</v>
      </c>
      <c r="E268" s="237" t="s">
        <v>19</v>
      </c>
      <c r="F268" s="238" t="s">
        <v>948</v>
      </c>
      <c r="G268" s="235"/>
      <c r="H268" s="239">
        <v>122.2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147</v>
      </c>
      <c r="AU268" s="245" t="s">
        <v>79</v>
      </c>
      <c r="AV268" s="13" t="s">
        <v>79</v>
      </c>
      <c r="AW268" s="13" t="s">
        <v>32</v>
      </c>
      <c r="AX268" s="13" t="s">
        <v>70</v>
      </c>
      <c r="AY268" s="245" t="s">
        <v>137</v>
      </c>
    </row>
    <row r="269" s="14" customFormat="1">
      <c r="A269" s="14"/>
      <c r="B269" s="246"/>
      <c r="C269" s="247"/>
      <c r="D269" s="236" t="s">
        <v>147</v>
      </c>
      <c r="E269" s="248" t="s">
        <v>19</v>
      </c>
      <c r="F269" s="249" t="s">
        <v>149</v>
      </c>
      <c r="G269" s="247"/>
      <c r="H269" s="250">
        <v>122.2</v>
      </c>
      <c r="I269" s="251"/>
      <c r="J269" s="247"/>
      <c r="K269" s="247"/>
      <c r="L269" s="252"/>
      <c r="M269" s="253"/>
      <c r="N269" s="254"/>
      <c r="O269" s="254"/>
      <c r="P269" s="254"/>
      <c r="Q269" s="254"/>
      <c r="R269" s="254"/>
      <c r="S269" s="254"/>
      <c r="T269" s="25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6" t="s">
        <v>147</v>
      </c>
      <c r="AU269" s="256" t="s">
        <v>79</v>
      </c>
      <c r="AV269" s="14" t="s">
        <v>143</v>
      </c>
      <c r="AW269" s="14" t="s">
        <v>32</v>
      </c>
      <c r="AX269" s="14" t="s">
        <v>77</v>
      </c>
      <c r="AY269" s="256" t="s">
        <v>137</v>
      </c>
    </row>
    <row r="270" s="2" customFormat="1" ht="44.25" customHeight="1">
      <c r="A270" s="40"/>
      <c r="B270" s="41"/>
      <c r="C270" s="257" t="s">
        <v>383</v>
      </c>
      <c r="D270" s="257" t="s">
        <v>192</v>
      </c>
      <c r="E270" s="258" t="s">
        <v>949</v>
      </c>
      <c r="F270" s="259" t="s">
        <v>950</v>
      </c>
      <c r="G270" s="260" t="s">
        <v>374</v>
      </c>
      <c r="H270" s="261">
        <v>144</v>
      </c>
      <c r="I270" s="262"/>
      <c r="J270" s="263">
        <f>ROUND(I270*H270,2)</f>
        <v>0</v>
      </c>
      <c r="K270" s="264"/>
      <c r="L270" s="265"/>
      <c r="M270" s="266" t="s">
        <v>19</v>
      </c>
      <c r="N270" s="267" t="s">
        <v>41</v>
      </c>
      <c r="O270" s="86"/>
      <c r="P270" s="225">
        <f>O270*H270</f>
        <v>0</v>
      </c>
      <c r="Q270" s="225">
        <v>0.044999999999999998</v>
      </c>
      <c r="R270" s="225">
        <f>Q270*H270</f>
        <v>6.4799999999999995</v>
      </c>
      <c r="S270" s="225">
        <v>0</v>
      </c>
      <c r="T270" s="22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7" t="s">
        <v>186</v>
      </c>
      <c r="AT270" s="227" t="s">
        <v>192</v>
      </c>
      <c r="AU270" s="227" t="s">
        <v>79</v>
      </c>
      <c r="AY270" s="19" t="s">
        <v>137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19" t="s">
        <v>77</v>
      </c>
      <c r="BK270" s="228">
        <f>ROUND(I270*H270,2)</f>
        <v>0</v>
      </c>
      <c r="BL270" s="19" t="s">
        <v>143</v>
      </c>
      <c r="BM270" s="227" t="s">
        <v>951</v>
      </c>
    </row>
    <row r="271" s="2" customFormat="1">
      <c r="A271" s="40"/>
      <c r="B271" s="41"/>
      <c r="C271" s="42"/>
      <c r="D271" s="236" t="s">
        <v>519</v>
      </c>
      <c r="E271" s="42"/>
      <c r="F271" s="282" t="s">
        <v>952</v>
      </c>
      <c r="G271" s="42"/>
      <c r="H271" s="42"/>
      <c r="I271" s="231"/>
      <c r="J271" s="42"/>
      <c r="K271" s="42"/>
      <c r="L271" s="46"/>
      <c r="M271" s="232"/>
      <c r="N271" s="23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519</v>
      </c>
      <c r="AU271" s="19" t="s">
        <v>79</v>
      </c>
    </row>
    <row r="272" s="13" customFormat="1">
      <c r="A272" s="13"/>
      <c r="B272" s="234"/>
      <c r="C272" s="235"/>
      <c r="D272" s="236" t="s">
        <v>147</v>
      </c>
      <c r="E272" s="237" t="s">
        <v>19</v>
      </c>
      <c r="F272" s="238" t="s">
        <v>953</v>
      </c>
      <c r="G272" s="235"/>
      <c r="H272" s="239">
        <v>144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147</v>
      </c>
      <c r="AU272" s="245" t="s">
        <v>79</v>
      </c>
      <c r="AV272" s="13" t="s">
        <v>79</v>
      </c>
      <c r="AW272" s="13" t="s">
        <v>32</v>
      </c>
      <c r="AX272" s="13" t="s">
        <v>70</v>
      </c>
      <c r="AY272" s="245" t="s">
        <v>137</v>
      </c>
    </row>
    <row r="273" s="14" customFormat="1">
      <c r="A273" s="14"/>
      <c r="B273" s="246"/>
      <c r="C273" s="247"/>
      <c r="D273" s="236" t="s">
        <v>147</v>
      </c>
      <c r="E273" s="248" t="s">
        <v>19</v>
      </c>
      <c r="F273" s="249" t="s">
        <v>149</v>
      </c>
      <c r="G273" s="247"/>
      <c r="H273" s="250">
        <v>144</v>
      </c>
      <c r="I273" s="251"/>
      <c r="J273" s="247"/>
      <c r="K273" s="247"/>
      <c r="L273" s="252"/>
      <c r="M273" s="253"/>
      <c r="N273" s="254"/>
      <c r="O273" s="254"/>
      <c r="P273" s="254"/>
      <c r="Q273" s="254"/>
      <c r="R273" s="254"/>
      <c r="S273" s="254"/>
      <c r="T273" s="25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6" t="s">
        <v>147</v>
      </c>
      <c r="AU273" s="256" t="s">
        <v>79</v>
      </c>
      <c r="AV273" s="14" t="s">
        <v>143</v>
      </c>
      <c r="AW273" s="14" t="s">
        <v>32</v>
      </c>
      <c r="AX273" s="14" t="s">
        <v>77</v>
      </c>
      <c r="AY273" s="256" t="s">
        <v>137</v>
      </c>
    </row>
    <row r="274" s="2" customFormat="1" ht="24.15" customHeight="1">
      <c r="A274" s="40"/>
      <c r="B274" s="41"/>
      <c r="C274" s="215" t="s">
        <v>581</v>
      </c>
      <c r="D274" s="215" t="s">
        <v>139</v>
      </c>
      <c r="E274" s="216" t="s">
        <v>954</v>
      </c>
      <c r="F274" s="217" t="s">
        <v>955</v>
      </c>
      <c r="G274" s="218" t="s">
        <v>374</v>
      </c>
      <c r="H274" s="219">
        <v>156.5</v>
      </c>
      <c r="I274" s="220"/>
      <c r="J274" s="221">
        <f>ROUND(I274*H274,2)</f>
        <v>0</v>
      </c>
      <c r="K274" s="222"/>
      <c r="L274" s="46"/>
      <c r="M274" s="223" t="s">
        <v>19</v>
      </c>
      <c r="N274" s="224" t="s">
        <v>41</v>
      </c>
      <c r="O274" s="86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7" t="s">
        <v>143</v>
      </c>
      <c r="AT274" s="227" t="s">
        <v>139</v>
      </c>
      <c r="AU274" s="227" t="s">
        <v>79</v>
      </c>
      <c r="AY274" s="19" t="s">
        <v>137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9" t="s">
        <v>77</v>
      </c>
      <c r="BK274" s="228">
        <f>ROUND(I274*H274,2)</f>
        <v>0</v>
      </c>
      <c r="BL274" s="19" t="s">
        <v>143</v>
      </c>
      <c r="BM274" s="227" t="s">
        <v>956</v>
      </c>
    </row>
    <row r="275" s="2" customFormat="1">
      <c r="A275" s="40"/>
      <c r="B275" s="41"/>
      <c r="C275" s="42"/>
      <c r="D275" s="229" t="s">
        <v>145</v>
      </c>
      <c r="E275" s="42"/>
      <c r="F275" s="230" t="s">
        <v>957</v>
      </c>
      <c r="G275" s="42"/>
      <c r="H275" s="42"/>
      <c r="I275" s="231"/>
      <c r="J275" s="42"/>
      <c r="K275" s="42"/>
      <c r="L275" s="46"/>
      <c r="M275" s="232"/>
      <c r="N275" s="23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145</v>
      </c>
      <c r="AU275" s="19" t="s">
        <v>79</v>
      </c>
    </row>
    <row r="276" s="13" customFormat="1">
      <c r="A276" s="13"/>
      <c r="B276" s="234"/>
      <c r="C276" s="235"/>
      <c r="D276" s="236" t="s">
        <v>147</v>
      </c>
      <c r="E276" s="237" t="s">
        <v>19</v>
      </c>
      <c r="F276" s="238" t="s">
        <v>928</v>
      </c>
      <c r="G276" s="235"/>
      <c r="H276" s="239">
        <v>4.0999999999999996</v>
      </c>
      <c r="I276" s="240"/>
      <c r="J276" s="235"/>
      <c r="K276" s="235"/>
      <c r="L276" s="241"/>
      <c r="M276" s="242"/>
      <c r="N276" s="243"/>
      <c r="O276" s="243"/>
      <c r="P276" s="243"/>
      <c r="Q276" s="243"/>
      <c r="R276" s="243"/>
      <c r="S276" s="243"/>
      <c r="T276" s="24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5" t="s">
        <v>147</v>
      </c>
      <c r="AU276" s="245" t="s">
        <v>79</v>
      </c>
      <c r="AV276" s="13" t="s">
        <v>79</v>
      </c>
      <c r="AW276" s="13" t="s">
        <v>32</v>
      </c>
      <c r="AX276" s="13" t="s">
        <v>70</v>
      </c>
      <c r="AY276" s="245" t="s">
        <v>137</v>
      </c>
    </row>
    <row r="277" s="13" customFormat="1">
      <c r="A277" s="13"/>
      <c r="B277" s="234"/>
      <c r="C277" s="235"/>
      <c r="D277" s="236" t="s">
        <v>147</v>
      </c>
      <c r="E277" s="237" t="s">
        <v>19</v>
      </c>
      <c r="F277" s="238" t="s">
        <v>938</v>
      </c>
      <c r="G277" s="235"/>
      <c r="H277" s="239">
        <v>30.199999999999999</v>
      </c>
      <c r="I277" s="240"/>
      <c r="J277" s="235"/>
      <c r="K277" s="235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147</v>
      </c>
      <c r="AU277" s="245" t="s">
        <v>79</v>
      </c>
      <c r="AV277" s="13" t="s">
        <v>79</v>
      </c>
      <c r="AW277" s="13" t="s">
        <v>32</v>
      </c>
      <c r="AX277" s="13" t="s">
        <v>70</v>
      </c>
      <c r="AY277" s="245" t="s">
        <v>137</v>
      </c>
    </row>
    <row r="278" s="13" customFormat="1">
      <c r="A278" s="13"/>
      <c r="B278" s="234"/>
      <c r="C278" s="235"/>
      <c r="D278" s="236" t="s">
        <v>147</v>
      </c>
      <c r="E278" s="237" t="s">
        <v>19</v>
      </c>
      <c r="F278" s="238" t="s">
        <v>948</v>
      </c>
      <c r="G278" s="235"/>
      <c r="H278" s="239">
        <v>122.2</v>
      </c>
      <c r="I278" s="240"/>
      <c r="J278" s="235"/>
      <c r="K278" s="235"/>
      <c r="L278" s="241"/>
      <c r="M278" s="242"/>
      <c r="N278" s="243"/>
      <c r="O278" s="243"/>
      <c r="P278" s="243"/>
      <c r="Q278" s="243"/>
      <c r="R278" s="243"/>
      <c r="S278" s="243"/>
      <c r="T278" s="24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5" t="s">
        <v>147</v>
      </c>
      <c r="AU278" s="245" t="s">
        <v>79</v>
      </c>
      <c r="AV278" s="13" t="s">
        <v>79</v>
      </c>
      <c r="AW278" s="13" t="s">
        <v>32</v>
      </c>
      <c r="AX278" s="13" t="s">
        <v>70</v>
      </c>
      <c r="AY278" s="245" t="s">
        <v>137</v>
      </c>
    </row>
    <row r="279" s="14" customFormat="1">
      <c r="A279" s="14"/>
      <c r="B279" s="246"/>
      <c r="C279" s="247"/>
      <c r="D279" s="236" t="s">
        <v>147</v>
      </c>
      <c r="E279" s="248" t="s">
        <v>19</v>
      </c>
      <c r="F279" s="249" t="s">
        <v>149</v>
      </c>
      <c r="G279" s="247"/>
      <c r="H279" s="250">
        <v>156.5</v>
      </c>
      <c r="I279" s="251"/>
      <c r="J279" s="247"/>
      <c r="K279" s="247"/>
      <c r="L279" s="252"/>
      <c r="M279" s="253"/>
      <c r="N279" s="254"/>
      <c r="O279" s="254"/>
      <c r="P279" s="254"/>
      <c r="Q279" s="254"/>
      <c r="R279" s="254"/>
      <c r="S279" s="254"/>
      <c r="T279" s="25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6" t="s">
        <v>147</v>
      </c>
      <c r="AU279" s="256" t="s">
        <v>79</v>
      </c>
      <c r="AV279" s="14" t="s">
        <v>143</v>
      </c>
      <c r="AW279" s="14" t="s">
        <v>32</v>
      </c>
      <c r="AX279" s="14" t="s">
        <v>77</v>
      </c>
      <c r="AY279" s="256" t="s">
        <v>137</v>
      </c>
    </row>
    <row r="280" s="2" customFormat="1" ht="24.15" customHeight="1">
      <c r="A280" s="40"/>
      <c r="B280" s="41"/>
      <c r="C280" s="215" t="s">
        <v>588</v>
      </c>
      <c r="D280" s="215" t="s">
        <v>139</v>
      </c>
      <c r="E280" s="216" t="s">
        <v>457</v>
      </c>
      <c r="F280" s="217" t="s">
        <v>458</v>
      </c>
      <c r="G280" s="218" t="s">
        <v>214</v>
      </c>
      <c r="H280" s="219">
        <v>19</v>
      </c>
      <c r="I280" s="220"/>
      <c r="J280" s="221">
        <f>ROUND(I280*H280,2)</f>
        <v>0</v>
      </c>
      <c r="K280" s="222"/>
      <c r="L280" s="46"/>
      <c r="M280" s="223" t="s">
        <v>19</v>
      </c>
      <c r="N280" s="224" t="s">
        <v>41</v>
      </c>
      <c r="O280" s="86"/>
      <c r="P280" s="225">
        <f>O280*H280</f>
        <v>0</v>
      </c>
      <c r="Q280" s="225">
        <v>0.0016692</v>
      </c>
      <c r="R280" s="225">
        <f>Q280*H280</f>
        <v>0.031714800000000001</v>
      </c>
      <c r="S280" s="225">
        <v>0.010670000000000001</v>
      </c>
      <c r="T280" s="226">
        <f>S280*H280</f>
        <v>0.20273000000000002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7" t="s">
        <v>143</v>
      </c>
      <c r="AT280" s="227" t="s">
        <v>139</v>
      </c>
      <c r="AU280" s="227" t="s">
        <v>79</v>
      </c>
      <c r="AY280" s="19" t="s">
        <v>137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19" t="s">
        <v>77</v>
      </c>
      <c r="BK280" s="228">
        <f>ROUND(I280*H280,2)</f>
        <v>0</v>
      </c>
      <c r="BL280" s="19" t="s">
        <v>143</v>
      </c>
      <c r="BM280" s="227" t="s">
        <v>958</v>
      </c>
    </row>
    <row r="281" s="2" customFormat="1">
      <c r="A281" s="40"/>
      <c r="B281" s="41"/>
      <c r="C281" s="42"/>
      <c r="D281" s="229" t="s">
        <v>145</v>
      </c>
      <c r="E281" s="42"/>
      <c r="F281" s="230" t="s">
        <v>460</v>
      </c>
      <c r="G281" s="42"/>
      <c r="H281" s="42"/>
      <c r="I281" s="231"/>
      <c r="J281" s="42"/>
      <c r="K281" s="42"/>
      <c r="L281" s="46"/>
      <c r="M281" s="232"/>
      <c r="N281" s="23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145</v>
      </c>
      <c r="AU281" s="19" t="s">
        <v>79</v>
      </c>
    </row>
    <row r="282" s="13" customFormat="1">
      <c r="A282" s="13"/>
      <c r="B282" s="234"/>
      <c r="C282" s="235"/>
      <c r="D282" s="236" t="s">
        <v>147</v>
      </c>
      <c r="E282" s="237" t="s">
        <v>19</v>
      </c>
      <c r="F282" s="238" t="s">
        <v>959</v>
      </c>
      <c r="G282" s="235"/>
      <c r="H282" s="239">
        <v>19</v>
      </c>
      <c r="I282" s="240"/>
      <c r="J282" s="235"/>
      <c r="K282" s="235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147</v>
      </c>
      <c r="AU282" s="245" t="s">
        <v>79</v>
      </c>
      <c r="AV282" s="13" t="s">
        <v>79</v>
      </c>
      <c r="AW282" s="13" t="s">
        <v>32</v>
      </c>
      <c r="AX282" s="13" t="s">
        <v>70</v>
      </c>
      <c r="AY282" s="245" t="s">
        <v>137</v>
      </c>
    </row>
    <row r="283" s="14" customFormat="1">
      <c r="A283" s="14"/>
      <c r="B283" s="246"/>
      <c r="C283" s="247"/>
      <c r="D283" s="236" t="s">
        <v>147</v>
      </c>
      <c r="E283" s="248" t="s">
        <v>19</v>
      </c>
      <c r="F283" s="249" t="s">
        <v>149</v>
      </c>
      <c r="G283" s="247"/>
      <c r="H283" s="250">
        <v>19</v>
      </c>
      <c r="I283" s="251"/>
      <c r="J283" s="247"/>
      <c r="K283" s="247"/>
      <c r="L283" s="252"/>
      <c r="M283" s="253"/>
      <c r="N283" s="254"/>
      <c r="O283" s="254"/>
      <c r="P283" s="254"/>
      <c r="Q283" s="254"/>
      <c r="R283" s="254"/>
      <c r="S283" s="254"/>
      <c r="T283" s="25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6" t="s">
        <v>147</v>
      </c>
      <c r="AU283" s="256" t="s">
        <v>79</v>
      </c>
      <c r="AV283" s="14" t="s">
        <v>143</v>
      </c>
      <c r="AW283" s="14" t="s">
        <v>32</v>
      </c>
      <c r="AX283" s="14" t="s">
        <v>77</v>
      </c>
      <c r="AY283" s="256" t="s">
        <v>137</v>
      </c>
    </row>
    <row r="284" s="2" customFormat="1" ht="24.15" customHeight="1">
      <c r="A284" s="40"/>
      <c r="B284" s="41"/>
      <c r="C284" s="257" t="s">
        <v>592</v>
      </c>
      <c r="D284" s="257" t="s">
        <v>192</v>
      </c>
      <c r="E284" s="258" t="s">
        <v>466</v>
      </c>
      <c r="F284" s="259" t="s">
        <v>467</v>
      </c>
      <c r="G284" s="260" t="s">
        <v>214</v>
      </c>
      <c r="H284" s="261">
        <v>3</v>
      </c>
      <c r="I284" s="262"/>
      <c r="J284" s="263">
        <f>ROUND(I284*H284,2)</f>
        <v>0</v>
      </c>
      <c r="K284" s="264"/>
      <c r="L284" s="265"/>
      <c r="M284" s="266" t="s">
        <v>19</v>
      </c>
      <c r="N284" s="267" t="s">
        <v>41</v>
      </c>
      <c r="O284" s="86"/>
      <c r="P284" s="225">
        <f>O284*H284</f>
        <v>0</v>
      </c>
      <c r="Q284" s="225">
        <v>0.0080000000000000002</v>
      </c>
      <c r="R284" s="225">
        <f>Q284*H284</f>
        <v>0.024</v>
      </c>
      <c r="S284" s="225">
        <v>0</v>
      </c>
      <c r="T284" s="22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7" t="s">
        <v>186</v>
      </c>
      <c r="AT284" s="227" t="s">
        <v>192</v>
      </c>
      <c r="AU284" s="227" t="s">
        <v>79</v>
      </c>
      <c r="AY284" s="19" t="s">
        <v>137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19" t="s">
        <v>77</v>
      </c>
      <c r="BK284" s="228">
        <f>ROUND(I284*H284,2)</f>
        <v>0</v>
      </c>
      <c r="BL284" s="19" t="s">
        <v>143</v>
      </c>
      <c r="BM284" s="227" t="s">
        <v>960</v>
      </c>
    </row>
    <row r="285" s="2" customFormat="1" ht="37.8" customHeight="1">
      <c r="A285" s="40"/>
      <c r="B285" s="41"/>
      <c r="C285" s="257" t="s">
        <v>596</v>
      </c>
      <c r="D285" s="257" t="s">
        <v>192</v>
      </c>
      <c r="E285" s="258" t="s">
        <v>961</v>
      </c>
      <c r="F285" s="259" t="s">
        <v>962</v>
      </c>
      <c r="G285" s="260" t="s">
        <v>214</v>
      </c>
      <c r="H285" s="261">
        <v>1</v>
      </c>
      <c r="I285" s="262"/>
      <c r="J285" s="263">
        <f>ROUND(I285*H285,2)</f>
        <v>0</v>
      </c>
      <c r="K285" s="264"/>
      <c r="L285" s="265"/>
      <c r="M285" s="266" t="s">
        <v>19</v>
      </c>
      <c r="N285" s="267" t="s">
        <v>41</v>
      </c>
      <c r="O285" s="86"/>
      <c r="P285" s="225">
        <f>O285*H285</f>
        <v>0</v>
      </c>
      <c r="Q285" s="225">
        <v>0.0086999999999999994</v>
      </c>
      <c r="R285" s="225">
        <f>Q285*H285</f>
        <v>0.0086999999999999994</v>
      </c>
      <c r="S285" s="225">
        <v>0</v>
      </c>
      <c r="T285" s="22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7" t="s">
        <v>186</v>
      </c>
      <c r="AT285" s="227" t="s">
        <v>192</v>
      </c>
      <c r="AU285" s="227" t="s">
        <v>79</v>
      </c>
      <c r="AY285" s="19" t="s">
        <v>137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19" t="s">
        <v>77</v>
      </c>
      <c r="BK285" s="228">
        <f>ROUND(I285*H285,2)</f>
        <v>0</v>
      </c>
      <c r="BL285" s="19" t="s">
        <v>143</v>
      </c>
      <c r="BM285" s="227" t="s">
        <v>963</v>
      </c>
    </row>
    <row r="286" s="2" customFormat="1" ht="37.8" customHeight="1">
      <c r="A286" s="40"/>
      <c r="B286" s="41"/>
      <c r="C286" s="257" t="s">
        <v>601</v>
      </c>
      <c r="D286" s="257" t="s">
        <v>192</v>
      </c>
      <c r="E286" s="258" t="s">
        <v>964</v>
      </c>
      <c r="F286" s="259" t="s">
        <v>965</v>
      </c>
      <c r="G286" s="260" t="s">
        <v>214</v>
      </c>
      <c r="H286" s="261">
        <v>1</v>
      </c>
      <c r="I286" s="262"/>
      <c r="J286" s="263">
        <f>ROUND(I286*H286,2)</f>
        <v>0</v>
      </c>
      <c r="K286" s="264"/>
      <c r="L286" s="265"/>
      <c r="M286" s="266" t="s">
        <v>19</v>
      </c>
      <c r="N286" s="267" t="s">
        <v>41</v>
      </c>
      <c r="O286" s="86"/>
      <c r="P286" s="225">
        <f>O286*H286</f>
        <v>0</v>
      </c>
      <c r="Q286" s="225">
        <v>0.0101</v>
      </c>
      <c r="R286" s="225">
        <f>Q286*H286</f>
        <v>0.0101</v>
      </c>
      <c r="S286" s="225">
        <v>0</v>
      </c>
      <c r="T286" s="22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7" t="s">
        <v>186</v>
      </c>
      <c r="AT286" s="227" t="s">
        <v>192</v>
      </c>
      <c r="AU286" s="227" t="s">
        <v>79</v>
      </c>
      <c r="AY286" s="19" t="s">
        <v>137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9" t="s">
        <v>77</v>
      </c>
      <c r="BK286" s="228">
        <f>ROUND(I286*H286,2)</f>
        <v>0</v>
      </c>
      <c r="BL286" s="19" t="s">
        <v>143</v>
      </c>
      <c r="BM286" s="227" t="s">
        <v>966</v>
      </c>
    </row>
    <row r="287" s="2" customFormat="1" ht="37.8" customHeight="1">
      <c r="A287" s="40"/>
      <c r="B287" s="41"/>
      <c r="C287" s="257" t="s">
        <v>605</v>
      </c>
      <c r="D287" s="257" t="s">
        <v>192</v>
      </c>
      <c r="E287" s="258" t="s">
        <v>967</v>
      </c>
      <c r="F287" s="259" t="s">
        <v>968</v>
      </c>
      <c r="G287" s="260" t="s">
        <v>214</v>
      </c>
      <c r="H287" s="261">
        <v>1</v>
      </c>
      <c r="I287" s="262"/>
      <c r="J287" s="263">
        <f>ROUND(I287*H287,2)</f>
        <v>0</v>
      </c>
      <c r="K287" s="264"/>
      <c r="L287" s="265"/>
      <c r="M287" s="266" t="s">
        <v>19</v>
      </c>
      <c r="N287" s="267" t="s">
        <v>41</v>
      </c>
      <c r="O287" s="86"/>
      <c r="P287" s="225">
        <f>O287*H287</f>
        <v>0</v>
      </c>
      <c r="Q287" s="225">
        <v>0.014</v>
      </c>
      <c r="R287" s="225">
        <f>Q287*H287</f>
        <v>0.014</v>
      </c>
      <c r="S287" s="225">
        <v>0</v>
      </c>
      <c r="T287" s="22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7" t="s">
        <v>186</v>
      </c>
      <c r="AT287" s="227" t="s">
        <v>192</v>
      </c>
      <c r="AU287" s="227" t="s">
        <v>79</v>
      </c>
      <c r="AY287" s="19" t="s">
        <v>137</v>
      </c>
      <c r="BE287" s="228">
        <f>IF(N287="základní",J287,0)</f>
        <v>0</v>
      </c>
      <c r="BF287" s="228">
        <f>IF(N287="snížená",J287,0)</f>
        <v>0</v>
      </c>
      <c r="BG287" s="228">
        <f>IF(N287="zákl. přenesená",J287,0)</f>
        <v>0</v>
      </c>
      <c r="BH287" s="228">
        <f>IF(N287="sníž. přenesená",J287,0)</f>
        <v>0</v>
      </c>
      <c r="BI287" s="228">
        <f>IF(N287="nulová",J287,0)</f>
        <v>0</v>
      </c>
      <c r="BJ287" s="19" t="s">
        <v>77</v>
      </c>
      <c r="BK287" s="228">
        <f>ROUND(I287*H287,2)</f>
        <v>0</v>
      </c>
      <c r="BL287" s="19" t="s">
        <v>143</v>
      </c>
      <c r="BM287" s="227" t="s">
        <v>969</v>
      </c>
    </row>
    <row r="288" s="2" customFormat="1" ht="37.8" customHeight="1">
      <c r="A288" s="40"/>
      <c r="B288" s="41"/>
      <c r="C288" s="257" t="s">
        <v>611</v>
      </c>
      <c r="D288" s="257" t="s">
        <v>192</v>
      </c>
      <c r="E288" s="258" t="s">
        <v>970</v>
      </c>
      <c r="F288" s="259" t="s">
        <v>971</v>
      </c>
      <c r="G288" s="260" t="s">
        <v>214</v>
      </c>
      <c r="H288" s="261">
        <v>1</v>
      </c>
      <c r="I288" s="262"/>
      <c r="J288" s="263">
        <f>ROUND(I288*H288,2)</f>
        <v>0</v>
      </c>
      <c r="K288" s="264"/>
      <c r="L288" s="265"/>
      <c r="M288" s="266" t="s">
        <v>19</v>
      </c>
      <c r="N288" s="267" t="s">
        <v>41</v>
      </c>
      <c r="O288" s="86"/>
      <c r="P288" s="225">
        <f>O288*H288</f>
        <v>0</v>
      </c>
      <c r="Q288" s="225">
        <v>0.018700000000000001</v>
      </c>
      <c r="R288" s="225">
        <f>Q288*H288</f>
        <v>0.018700000000000001</v>
      </c>
      <c r="S288" s="225">
        <v>0</v>
      </c>
      <c r="T288" s="22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7" t="s">
        <v>186</v>
      </c>
      <c r="AT288" s="227" t="s">
        <v>192</v>
      </c>
      <c r="AU288" s="227" t="s">
        <v>79</v>
      </c>
      <c r="AY288" s="19" t="s">
        <v>137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19" t="s">
        <v>77</v>
      </c>
      <c r="BK288" s="228">
        <f>ROUND(I288*H288,2)</f>
        <v>0</v>
      </c>
      <c r="BL288" s="19" t="s">
        <v>143</v>
      </c>
      <c r="BM288" s="227" t="s">
        <v>972</v>
      </c>
    </row>
    <row r="289" s="2" customFormat="1" ht="37.8" customHeight="1">
      <c r="A289" s="40"/>
      <c r="B289" s="41"/>
      <c r="C289" s="257" t="s">
        <v>615</v>
      </c>
      <c r="D289" s="257" t="s">
        <v>192</v>
      </c>
      <c r="E289" s="258" t="s">
        <v>973</v>
      </c>
      <c r="F289" s="259" t="s">
        <v>974</v>
      </c>
      <c r="G289" s="260" t="s">
        <v>214</v>
      </c>
      <c r="H289" s="261">
        <v>1</v>
      </c>
      <c r="I289" s="262"/>
      <c r="J289" s="263">
        <f>ROUND(I289*H289,2)</f>
        <v>0</v>
      </c>
      <c r="K289" s="264"/>
      <c r="L289" s="265"/>
      <c r="M289" s="266" t="s">
        <v>19</v>
      </c>
      <c r="N289" s="267" t="s">
        <v>41</v>
      </c>
      <c r="O289" s="86"/>
      <c r="P289" s="225">
        <f>O289*H289</f>
        <v>0</v>
      </c>
      <c r="Q289" s="225">
        <v>0.018700000000000001</v>
      </c>
      <c r="R289" s="225">
        <f>Q289*H289</f>
        <v>0.018700000000000001</v>
      </c>
      <c r="S289" s="225">
        <v>0</v>
      </c>
      <c r="T289" s="22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7" t="s">
        <v>186</v>
      </c>
      <c r="AT289" s="227" t="s">
        <v>192</v>
      </c>
      <c r="AU289" s="227" t="s">
        <v>79</v>
      </c>
      <c r="AY289" s="19" t="s">
        <v>137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9" t="s">
        <v>77</v>
      </c>
      <c r="BK289" s="228">
        <f>ROUND(I289*H289,2)</f>
        <v>0</v>
      </c>
      <c r="BL289" s="19" t="s">
        <v>143</v>
      </c>
      <c r="BM289" s="227" t="s">
        <v>975</v>
      </c>
    </row>
    <row r="290" s="2" customFormat="1" ht="37.8" customHeight="1">
      <c r="A290" s="40"/>
      <c r="B290" s="41"/>
      <c r="C290" s="257" t="s">
        <v>621</v>
      </c>
      <c r="D290" s="257" t="s">
        <v>192</v>
      </c>
      <c r="E290" s="258" t="s">
        <v>976</v>
      </c>
      <c r="F290" s="259" t="s">
        <v>977</v>
      </c>
      <c r="G290" s="260" t="s">
        <v>214</v>
      </c>
      <c r="H290" s="261">
        <v>1</v>
      </c>
      <c r="I290" s="262"/>
      <c r="J290" s="263">
        <f>ROUND(I290*H290,2)</f>
        <v>0</v>
      </c>
      <c r="K290" s="264"/>
      <c r="L290" s="265"/>
      <c r="M290" s="266" t="s">
        <v>19</v>
      </c>
      <c r="N290" s="267" t="s">
        <v>41</v>
      </c>
      <c r="O290" s="86"/>
      <c r="P290" s="225">
        <f>O290*H290</f>
        <v>0</v>
      </c>
      <c r="Q290" s="225">
        <v>0.02</v>
      </c>
      <c r="R290" s="225">
        <f>Q290*H290</f>
        <v>0.02</v>
      </c>
      <c r="S290" s="225">
        <v>0</v>
      </c>
      <c r="T290" s="22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7" t="s">
        <v>186</v>
      </c>
      <c r="AT290" s="227" t="s">
        <v>192</v>
      </c>
      <c r="AU290" s="227" t="s">
        <v>79</v>
      </c>
      <c r="AY290" s="19" t="s">
        <v>137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19" t="s">
        <v>77</v>
      </c>
      <c r="BK290" s="228">
        <f>ROUND(I290*H290,2)</f>
        <v>0</v>
      </c>
      <c r="BL290" s="19" t="s">
        <v>143</v>
      </c>
      <c r="BM290" s="227" t="s">
        <v>978</v>
      </c>
    </row>
    <row r="291" s="2" customFormat="1" ht="37.8" customHeight="1">
      <c r="A291" s="40"/>
      <c r="B291" s="41"/>
      <c r="C291" s="257" t="s">
        <v>625</v>
      </c>
      <c r="D291" s="257" t="s">
        <v>192</v>
      </c>
      <c r="E291" s="258" t="s">
        <v>979</v>
      </c>
      <c r="F291" s="259" t="s">
        <v>980</v>
      </c>
      <c r="G291" s="260" t="s">
        <v>214</v>
      </c>
      <c r="H291" s="261">
        <v>1</v>
      </c>
      <c r="I291" s="262"/>
      <c r="J291" s="263">
        <f>ROUND(I291*H291,2)</f>
        <v>0</v>
      </c>
      <c r="K291" s="264"/>
      <c r="L291" s="265"/>
      <c r="M291" s="266" t="s">
        <v>19</v>
      </c>
      <c r="N291" s="267" t="s">
        <v>41</v>
      </c>
      <c r="O291" s="86"/>
      <c r="P291" s="225">
        <f>O291*H291</f>
        <v>0</v>
      </c>
      <c r="Q291" s="225">
        <v>0.02</v>
      </c>
      <c r="R291" s="225">
        <f>Q291*H291</f>
        <v>0.02</v>
      </c>
      <c r="S291" s="225">
        <v>0</v>
      </c>
      <c r="T291" s="22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7" t="s">
        <v>186</v>
      </c>
      <c r="AT291" s="227" t="s">
        <v>192</v>
      </c>
      <c r="AU291" s="227" t="s">
        <v>79</v>
      </c>
      <c r="AY291" s="19" t="s">
        <v>137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19" t="s">
        <v>77</v>
      </c>
      <c r="BK291" s="228">
        <f>ROUND(I291*H291,2)</f>
        <v>0</v>
      </c>
      <c r="BL291" s="19" t="s">
        <v>143</v>
      </c>
      <c r="BM291" s="227" t="s">
        <v>981</v>
      </c>
    </row>
    <row r="292" s="2" customFormat="1" ht="37.8" customHeight="1">
      <c r="A292" s="40"/>
      <c r="B292" s="41"/>
      <c r="C292" s="257" t="s">
        <v>632</v>
      </c>
      <c r="D292" s="257" t="s">
        <v>192</v>
      </c>
      <c r="E292" s="258" t="s">
        <v>982</v>
      </c>
      <c r="F292" s="259" t="s">
        <v>983</v>
      </c>
      <c r="G292" s="260" t="s">
        <v>214</v>
      </c>
      <c r="H292" s="261">
        <v>1</v>
      </c>
      <c r="I292" s="262"/>
      <c r="J292" s="263">
        <f>ROUND(I292*H292,2)</f>
        <v>0</v>
      </c>
      <c r="K292" s="264"/>
      <c r="L292" s="265"/>
      <c r="M292" s="266" t="s">
        <v>19</v>
      </c>
      <c r="N292" s="267" t="s">
        <v>41</v>
      </c>
      <c r="O292" s="86"/>
      <c r="P292" s="225">
        <f>O292*H292</f>
        <v>0</v>
      </c>
      <c r="Q292" s="225">
        <v>0.040000000000000001</v>
      </c>
      <c r="R292" s="225">
        <f>Q292*H292</f>
        <v>0.040000000000000001</v>
      </c>
      <c r="S292" s="225">
        <v>0</v>
      </c>
      <c r="T292" s="22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7" t="s">
        <v>186</v>
      </c>
      <c r="AT292" s="227" t="s">
        <v>192</v>
      </c>
      <c r="AU292" s="227" t="s">
        <v>79</v>
      </c>
      <c r="AY292" s="19" t="s">
        <v>137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9" t="s">
        <v>77</v>
      </c>
      <c r="BK292" s="228">
        <f>ROUND(I292*H292,2)</f>
        <v>0</v>
      </c>
      <c r="BL292" s="19" t="s">
        <v>143</v>
      </c>
      <c r="BM292" s="227" t="s">
        <v>984</v>
      </c>
    </row>
    <row r="293" s="2" customFormat="1" ht="24.15" customHeight="1">
      <c r="A293" s="40"/>
      <c r="B293" s="41"/>
      <c r="C293" s="257" t="s">
        <v>636</v>
      </c>
      <c r="D293" s="257" t="s">
        <v>192</v>
      </c>
      <c r="E293" s="258" t="s">
        <v>985</v>
      </c>
      <c r="F293" s="259" t="s">
        <v>986</v>
      </c>
      <c r="G293" s="260" t="s">
        <v>214</v>
      </c>
      <c r="H293" s="261">
        <v>1</v>
      </c>
      <c r="I293" s="262"/>
      <c r="J293" s="263">
        <f>ROUND(I293*H293,2)</f>
        <v>0</v>
      </c>
      <c r="K293" s="264"/>
      <c r="L293" s="265"/>
      <c r="M293" s="266" t="s">
        <v>19</v>
      </c>
      <c r="N293" s="267" t="s">
        <v>41</v>
      </c>
      <c r="O293" s="86"/>
      <c r="P293" s="225">
        <f>O293*H293</f>
        <v>0</v>
      </c>
      <c r="Q293" s="225">
        <v>0.0038</v>
      </c>
      <c r="R293" s="225">
        <f>Q293*H293</f>
        <v>0.0038</v>
      </c>
      <c r="S293" s="225">
        <v>0</v>
      </c>
      <c r="T293" s="226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7" t="s">
        <v>186</v>
      </c>
      <c r="AT293" s="227" t="s">
        <v>192</v>
      </c>
      <c r="AU293" s="227" t="s">
        <v>79</v>
      </c>
      <c r="AY293" s="19" t="s">
        <v>137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19" t="s">
        <v>77</v>
      </c>
      <c r="BK293" s="228">
        <f>ROUND(I293*H293,2)</f>
        <v>0</v>
      </c>
      <c r="BL293" s="19" t="s">
        <v>143</v>
      </c>
      <c r="BM293" s="227" t="s">
        <v>987</v>
      </c>
    </row>
    <row r="294" s="2" customFormat="1" ht="33" customHeight="1">
      <c r="A294" s="40"/>
      <c r="B294" s="41"/>
      <c r="C294" s="257" t="s">
        <v>642</v>
      </c>
      <c r="D294" s="257" t="s">
        <v>192</v>
      </c>
      <c r="E294" s="258" t="s">
        <v>988</v>
      </c>
      <c r="F294" s="259" t="s">
        <v>989</v>
      </c>
      <c r="G294" s="260" t="s">
        <v>214</v>
      </c>
      <c r="H294" s="261">
        <v>5</v>
      </c>
      <c r="I294" s="262"/>
      <c r="J294" s="263">
        <f>ROUND(I294*H294,2)</f>
        <v>0</v>
      </c>
      <c r="K294" s="264"/>
      <c r="L294" s="265"/>
      <c r="M294" s="266" t="s">
        <v>19</v>
      </c>
      <c r="N294" s="267" t="s">
        <v>41</v>
      </c>
      <c r="O294" s="86"/>
      <c r="P294" s="225">
        <f>O294*H294</f>
        <v>0</v>
      </c>
      <c r="Q294" s="225">
        <v>0.0089999999999999993</v>
      </c>
      <c r="R294" s="225">
        <f>Q294*H294</f>
        <v>0.044999999999999998</v>
      </c>
      <c r="S294" s="225">
        <v>0</v>
      </c>
      <c r="T294" s="22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7" t="s">
        <v>186</v>
      </c>
      <c r="AT294" s="227" t="s">
        <v>192</v>
      </c>
      <c r="AU294" s="227" t="s">
        <v>79</v>
      </c>
      <c r="AY294" s="19" t="s">
        <v>137</v>
      </c>
      <c r="BE294" s="228">
        <f>IF(N294="základní",J294,0)</f>
        <v>0</v>
      </c>
      <c r="BF294" s="228">
        <f>IF(N294="snížená",J294,0)</f>
        <v>0</v>
      </c>
      <c r="BG294" s="228">
        <f>IF(N294="zákl. přenesená",J294,0)</f>
        <v>0</v>
      </c>
      <c r="BH294" s="228">
        <f>IF(N294="sníž. přenesená",J294,0)</f>
        <v>0</v>
      </c>
      <c r="BI294" s="228">
        <f>IF(N294="nulová",J294,0)</f>
        <v>0</v>
      </c>
      <c r="BJ294" s="19" t="s">
        <v>77</v>
      </c>
      <c r="BK294" s="228">
        <f>ROUND(I294*H294,2)</f>
        <v>0</v>
      </c>
      <c r="BL294" s="19" t="s">
        <v>143</v>
      </c>
      <c r="BM294" s="227" t="s">
        <v>990</v>
      </c>
    </row>
    <row r="295" s="2" customFormat="1" ht="33" customHeight="1">
      <c r="A295" s="40"/>
      <c r="B295" s="41"/>
      <c r="C295" s="257" t="s">
        <v>646</v>
      </c>
      <c r="D295" s="257" t="s">
        <v>192</v>
      </c>
      <c r="E295" s="258" t="s">
        <v>991</v>
      </c>
      <c r="F295" s="259" t="s">
        <v>992</v>
      </c>
      <c r="G295" s="260" t="s">
        <v>214</v>
      </c>
      <c r="H295" s="261">
        <v>2</v>
      </c>
      <c r="I295" s="262"/>
      <c r="J295" s="263">
        <f>ROUND(I295*H295,2)</f>
        <v>0</v>
      </c>
      <c r="K295" s="264"/>
      <c r="L295" s="265"/>
      <c r="M295" s="266" t="s">
        <v>19</v>
      </c>
      <c r="N295" s="267" t="s">
        <v>41</v>
      </c>
      <c r="O295" s="86"/>
      <c r="P295" s="225">
        <f>O295*H295</f>
        <v>0</v>
      </c>
      <c r="Q295" s="225">
        <v>0.0132</v>
      </c>
      <c r="R295" s="225">
        <f>Q295*H295</f>
        <v>0.0264</v>
      </c>
      <c r="S295" s="225">
        <v>0</v>
      </c>
      <c r="T295" s="22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7" t="s">
        <v>186</v>
      </c>
      <c r="AT295" s="227" t="s">
        <v>192</v>
      </c>
      <c r="AU295" s="227" t="s">
        <v>79</v>
      </c>
      <c r="AY295" s="19" t="s">
        <v>137</v>
      </c>
      <c r="BE295" s="228">
        <f>IF(N295="základní",J295,0)</f>
        <v>0</v>
      </c>
      <c r="BF295" s="228">
        <f>IF(N295="snížená",J295,0)</f>
        <v>0</v>
      </c>
      <c r="BG295" s="228">
        <f>IF(N295="zákl. přenesená",J295,0)</f>
        <v>0</v>
      </c>
      <c r="BH295" s="228">
        <f>IF(N295="sníž. přenesená",J295,0)</f>
        <v>0</v>
      </c>
      <c r="BI295" s="228">
        <f>IF(N295="nulová",J295,0)</f>
        <v>0</v>
      </c>
      <c r="BJ295" s="19" t="s">
        <v>77</v>
      </c>
      <c r="BK295" s="228">
        <f>ROUND(I295*H295,2)</f>
        <v>0</v>
      </c>
      <c r="BL295" s="19" t="s">
        <v>143</v>
      </c>
      <c r="BM295" s="227" t="s">
        <v>993</v>
      </c>
    </row>
    <row r="296" s="2" customFormat="1" ht="24.15" customHeight="1">
      <c r="A296" s="40"/>
      <c r="B296" s="41"/>
      <c r="C296" s="215" t="s">
        <v>653</v>
      </c>
      <c r="D296" s="215" t="s">
        <v>139</v>
      </c>
      <c r="E296" s="216" t="s">
        <v>469</v>
      </c>
      <c r="F296" s="217" t="s">
        <v>470</v>
      </c>
      <c r="G296" s="218" t="s">
        <v>214</v>
      </c>
      <c r="H296" s="219">
        <v>14</v>
      </c>
      <c r="I296" s="220"/>
      <c r="J296" s="221">
        <f>ROUND(I296*H296,2)</f>
        <v>0</v>
      </c>
      <c r="K296" s="222"/>
      <c r="L296" s="46"/>
      <c r="M296" s="223" t="s">
        <v>19</v>
      </c>
      <c r="N296" s="224" t="s">
        <v>41</v>
      </c>
      <c r="O296" s="86"/>
      <c r="P296" s="225">
        <f>O296*H296</f>
        <v>0</v>
      </c>
      <c r="Q296" s="225">
        <v>0.0016692</v>
      </c>
      <c r="R296" s="225">
        <f>Q296*H296</f>
        <v>0.023368800000000002</v>
      </c>
      <c r="S296" s="225">
        <v>0.013769999999999999</v>
      </c>
      <c r="T296" s="226">
        <f>S296*H296</f>
        <v>0.19277999999999998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7" t="s">
        <v>143</v>
      </c>
      <c r="AT296" s="227" t="s">
        <v>139</v>
      </c>
      <c r="AU296" s="227" t="s">
        <v>79</v>
      </c>
      <c r="AY296" s="19" t="s">
        <v>137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9" t="s">
        <v>77</v>
      </c>
      <c r="BK296" s="228">
        <f>ROUND(I296*H296,2)</f>
        <v>0</v>
      </c>
      <c r="BL296" s="19" t="s">
        <v>143</v>
      </c>
      <c r="BM296" s="227" t="s">
        <v>994</v>
      </c>
    </row>
    <row r="297" s="2" customFormat="1">
      <c r="A297" s="40"/>
      <c r="B297" s="41"/>
      <c r="C297" s="42"/>
      <c r="D297" s="229" t="s">
        <v>145</v>
      </c>
      <c r="E297" s="42"/>
      <c r="F297" s="230" t="s">
        <v>472</v>
      </c>
      <c r="G297" s="42"/>
      <c r="H297" s="42"/>
      <c r="I297" s="231"/>
      <c r="J297" s="42"/>
      <c r="K297" s="42"/>
      <c r="L297" s="46"/>
      <c r="M297" s="232"/>
      <c r="N297" s="233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145</v>
      </c>
      <c r="AU297" s="19" t="s">
        <v>79</v>
      </c>
    </row>
    <row r="298" s="13" customFormat="1">
      <c r="A298" s="13"/>
      <c r="B298" s="234"/>
      <c r="C298" s="235"/>
      <c r="D298" s="236" t="s">
        <v>147</v>
      </c>
      <c r="E298" s="237" t="s">
        <v>19</v>
      </c>
      <c r="F298" s="238" t="s">
        <v>995</v>
      </c>
      <c r="G298" s="235"/>
      <c r="H298" s="239">
        <v>14</v>
      </c>
      <c r="I298" s="240"/>
      <c r="J298" s="235"/>
      <c r="K298" s="235"/>
      <c r="L298" s="241"/>
      <c r="M298" s="242"/>
      <c r="N298" s="243"/>
      <c r="O298" s="243"/>
      <c r="P298" s="243"/>
      <c r="Q298" s="243"/>
      <c r="R298" s="243"/>
      <c r="S298" s="243"/>
      <c r="T298" s="24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5" t="s">
        <v>147</v>
      </c>
      <c r="AU298" s="245" t="s">
        <v>79</v>
      </c>
      <c r="AV298" s="13" t="s">
        <v>79</v>
      </c>
      <c r="AW298" s="13" t="s">
        <v>32</v>
      </c>
      <c r="AX298" s="13" t="s">
        <v>70</v>
      </c>
      <c r="AY298" s="245" t="s">
        <v>137</v>
      </c>
    </row>
    <row r="299" s="14" customFormat="1">
      <c r="A299" s="14"/>
      <c r="B299" s="246"/>
      <c r="C299" s="247"/>
      <c r="D299" s="236" t="s">
        <v>147</v>
      </c>
      <c r="E299" s="248" t="s">
        <v>19</v>
      </c>
      <c r="F299" s="249" t="s">
        <v>149</v>
      </c>
      <c r="G299" s="247"/>
      <c r="H299" s="250">
        <v>14</v>
      </c>
      <c r="I299" s="251"/>
      <c r="J299" s="247"/>
      <c r="K299" s="247"/>
      <c r="L299" s="252"/>
      <c r="M299" s="253"/>
      <c r="N299" s="254"/>
      <c r="O299" s="254"/>
      <c r="P299" s="254"/>
      <c r="Q299" s="254"/>
      <c r="R299" s="254"/>
      <c r="S299" s="254"/>
      <c r="T299" s="25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6" t="s">
        <v>147</v>
      </c>
      <c r="AU299" s="256" t="s">
        <v>79</v>
      </c>
      <c r="AV299" s="14" t="s">
        <v>143</v>
      </c>
      <c r="AW299" s="14" t="s">
        <v>32</v>
      </c>
      <c r="AX299" s="14" t="s">
        <v>77</v>
      </c>
      <c r="AY299" s="256" t="s">
        <v>137</v>
      </c>
    </row>
    <row r="300" s="2" customFormat="1" ht="37.8" customHeight="1">
      <c r="A300" s="40"/>
      <c r="B300" s="41"/>
      <c r="C300" s="257" t="s">
        <v>657</v>
      </c>
      <c r="D300" s="257" t="s">
        <v>192</v>
      </c>
      <c r="E300" s="258" t="s">
        <v>996</v>
      </c>
      <c r="F300" s="259" t="s">
        <v>997</v>
      </c>
      <c r="G300" s="260" t="s">
        <v>214</v>
      </c>
      <c r="H300" s="261">
        <v>1</v>
      </c>
      <c r="I300" s="262"/>
      <c r="J300" s="263">
        <f>ROUND(I300*H300,2)</f>
        <v>0</v>
      </c>
      <c r="K300" s="264"/>
      <c r="L300" s="265"/>
      <c r="M300" s="266" t="s">
        <v>19</v>
      </c>
      <c r="N300" s="267" t="s">
        <v>41</v>
      </c>
      <c r="O300" s="86"/>
      <c r="P300" s="225">
        <f>O300*H300</f>
        <v>0</v>
      </c>
      <c r="Q300" s="225">
        <v>0.017600000000000001</v>
      </c>
      <c r="R300" s="225">
        <f>Q300*H300</f>
        <v>0.017600000000000001</v>
      </c>
      <c r="S300" s="225">
        <v>0</v>
      </c>
      <c r="T300" s="22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27" t="s">
        <v>186</v>
      </c>
      <c r="AT300" s="227" t="s">
        <v>192</v>
      </c>
      <c r="AU300" s="227" t="s">
        <v>79</v>
      </c>
      <c r="AY300" s="19" t="s">
        <v>137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19" t="s">
        <v>77</v>
      </c>
      <c r="BK300" s="228">
        <f>ROUND(I300*H300,2)</f>
        <v>0</v>
      </c>
      <c r="BL300" s="19" t="s">
        <v>143</v>
      </c>
      <c r="BM300" s="227" t="s">
        <v>998</v>
      </c>
    </row>
    <row r="301" s="2" customFormat="1" ht="37.8" customHeight="1">
      <c r="A301" s="40"/>
      <c r="B301" s="41"/>
      <c r="C301" s="257" t="s">
        <v>661</v>
      </c>
      <c r="D301" s="257" t="s">
        <v>192</v>
      </c>
      <c r="E301" s="258" t="s">
        <v>999</v>
      </c>
      <c r="F301" s="259" t="s">
        <v>1000</v>
      </c>
      <c r="G301" s="260" t="s">
        <v>214</v>
      </c>
      <c r="H301" s="261">
        <v>1</v>
      </c>
      <c r="I301" s="262"/>
      <c r="J301" s="263">
        <f>ROUND(I301*H301,2)</f>
        <v>0</v>
      </c>
      <c r="K301" s="264"/>
      <c r="L301" s="265"/>
      <c r="M301" s="266" t="s">
        <v>19</v>
      </c>
      <c r="N301" s="267" t="s">
        <v>41</v>
      </c>
      <c r="O301" s="86"/>
      <c r="P301" s="225">
        <f>O301*H301</f>
        <v>0</v>
      </c>
      <c r="Q301" s="225">
        <v>0.0155</v>
      </c>
      <c r="R301" s="225">
        <f>Q301*H301</f>
        <v>0.0155</v>
      </c>
      <c r="S301" s="225">
        <v>0</v>
      </c>
      <c r="T301" s="226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7" t="s">
        <v>186</v>
      </c>
      <c r="AT301" s="227" t="s">
        <v>192</v>
      </c>
      <c r="AU301" s="227" t="s">
        <v>79</v>
      </c>
      <c r="AY301" s="19" t="s">
        <v>137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19" t="s">
        <v>77</v>
      </c>
      <c r="BK301" s="228">
        <f>ROUND(I301*H301,2)</f>
        <v>0</v>
      </c>
      <c r="BL301" s="19" t="s">
        <v>143</v>
      </c>
      <c r="BM301" s="227" t="s">
        <v>1001</v>
      </c>
    </row>
    <row r="302" s="2" customFormat="1" ht="37.8" customHeight="1">
      <c r="A302" s="40"/>
      <c r="B302" s="41"/>
      <c r="C302" s="257" t="s">
        <v>666</v>
      </c>
      <c r="D302" s="257" t="s">
        <v>192</v>
      </c>
      <c r="E302" s="258" t="s">
        <v>1002</v>
      </c>
      <c r="F302" s="259" t="s">
        <v>1003</v>
      </c>
      <c r="G302" s="260" t="s">
        <v>214</v>
      </c>
      <c r="H302" s="261">
        <v>1</v>
      </c>
      <c r="I302" s="262"/>
      <c r="J302" s="263">
        <f>ROUND(I302*H302,2)</f>
        <v>0</v>
      </c>
      <c r="K302" s="264"/>
      <c r="L302" s="265"/>
      <c r="M302" s="266" t="s">
        <v>19</v>
      </c>
      <c r="N302" s="267" t="s">
        <v>41</v>
      </c>
      <c r="O302" s="86"/>
      <c r="P302" s="225">
        <f>O302*H302</f>
        <v>0</v>
      </c>
      <c r="Q302" s="225">
        <v>0.018499999999999999</v>
      </c>
      <c r="R302" s="225">
        <f>Q302*H302</f>
        <v>0.018499999999999999</v>
      </c>
      <c r="S302" s="225">
        <v>0</v>
      </c>
      <c r="T302" s="22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7" t="s">
        <v>186</v>
      </c>
      <c r="AT302" s="227" t="s">
        <v>192</v>
      </c>
      <c r="AU302" s="227" t="s">
        <v>79</v>
      </c>
      <c r="AY302" s="19" t="s">
        <v>137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19" t="s">
        <v>77</v>
      </c>
      <c r="BK302" s="228">
        <f>ROUND(I302*H302,2)</f>
        <v>0</v>
      </c>
      <c r="BL302" s="19" t="s">
        <v>143</v>
      </c>
      <c r="BM302" s="227" t="s">
        <v>1004</v>
      </c>
    </row>
    <row r="303" s="2" customFormat="1" ht="37.8" customHeight="1">
      <c r="A303" s="40"/>
      <c r="B303" s="41"/>
      <c r="C303" s="257" t="s">
        <v>670</v>
      </c>
      <c r="D303" s="257" t="s">
        <v>192</v>
      </c>
      <c r="E303" s="258" t="s">
        <v>1005</v>
      </c>
      <c r="F303" s="259" t="s">
        <v>1006</v>
      </c>
      <c r="G303" s="260" t="s">
        <v>214</v>
      </c>
      <c r="H303" s="261">
        <v>1</v>
      </c>
      <c r="I303" s="262"/>
      <c r="J303" s="263">
        <f>ROUND(I303*H303,2)</f>
        <v>0</v>
      </c>
      <c r="K303" s="264"/>
      <c r="L303" s="265"/>
      <c r="M303" s="266" t="s">
        <v>19</v>
      </c>
      <c r="N303" s="267" t="s">
        <v>41</v>
      </c>
      <c r="O303" s="86"/>
      <c r="P303" s="225">
        <f>O303*H303</f>
        <v>0</v>
      </c>
      <c r="Q303" s="225">
        <v>0.018499999999999999</v>
      </c>
      <c r="R303" s="225">
        <f>Q303*H303</f>
        <v>0.018499999999999999</v>
      </c>
      <c r="S303" s="225">
        <v>0</v>
      </c>
      <c r="T303" s="22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27" t="s">
        <v>186</v>
      </c>
      <c r="AT303" s="227" t="s">
        <v>192</v>
      </c>
      <c r="AU303" s="227" t="s">
        <v>79</v>
      </c>
      <c r="AY303" s="19" t="s">
        <v>137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19" t="s">
        <v>77</v>
      </c>
      <c r="BK303" s="228">
        <f>ROUND(I303*H303,2)</f>
        <v>0</v>
      </c>
      <c r="BL303" s="19" t="s">
        <v>143</v>
      </c>
      <c r="BM303" s="227" t="s">
        <v>1007</v>
      </c>
    </row>
    <row r="304" s="2" customFormat="1" ht="24.15" customHeight="1">
      <c r="A304" s="40"/>
      <c r="B304" s="41"/>
      <c r="C304" s="257" t="s">
        <v>676</v>
      </c>
      <c r="D304" s="257" t="s">
        <v>192</v>
      </c>
      <c r="E304" s="258" t="s">
        <v>1008</v>
      </c>
      <c r="F304" s="259" t="s">
        <v>1009</v>
      </c>
      <c r="G304" s="260" t="s">
        <v>214</v>
      </c>
      <c r="H304" s="261">
        <v>1</v>
      </c>
      <c r="I304" s="262"/>
      <c r="J304" s="263">
        <f>ROUND(I304*H304,2)</f>
        <v>0</v>
      </c>
      <c r="K304" s="264"/>
      <c r="L304" s="265"/>
      <c r="M304" s="266" t="s">
        <v>19</v>
      </c>
      <c r="N304" s="267" t="s">
        <v>41</v>
      </c>
      <c r="O304" s="86"/>
      <c r="P304" s="225">
        <f>O304*H304</f>
        <v>0</v>
      </c>
      <c r="Q304" s="225">
        <v>0.0080000000000000002</v>
      </c>
      <c r="R304" s="225">
        <f>Q304*H304</f>
        <v>0.0080000000000000002</v>
      </c>
      <c r="S304" s="225">
        <v>0</v>
      </c>
      <c r="T304" s="22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7" t="s">
        <v>186</v>
      </c>
      <c r="AT304" s="227" t="s">
        <v>192</v>
      </c>
      <c r="AU304" s="227" t="s">
        <v>79</v>
      </c>
      <c r="AY304" s="19" t="s">
        <v>137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9" t="s">
        <v>77</v>
      </c>
      <c r="BK304" s="228">
        <f>ROUND(I304*H304,2)</f>
        <v>0</v>
      </c>
      <c r="BL304" s="19" t="s">
        <v>143</v>
      </c>
      <c r="BM304" s="227" t="s">
        <v>1010</v>
      </c>
    </row>
    <row r="305" s="2" customFormat="1" ht="24.15" customHeight="1">
      <c r="A305" s="40"/>
      <c r="B305" s="41"/>
      <c r="C305" s="257" t="s">
        <v>680</v>
      </c>
      <c r="D305" s="257" t="s">
        <v>192</v>
      </c>
      <c r="E305" s="258" t="s">
        <v>1011</v>
      </c>
      <c r="F305" s="259" t="s">
        <v>1012</v>
      </c>
      <c r="G305" s="260" t="s">
        <v>214</v>
      </c>
      <c r="H305" s="261">
        <v>3</v>
      </c>
      <c r="I305" s="262"/>
      <c r="J305" s="263">
        <f>ROUND(I305*H305,2)</f>
        <v>0</v>
      </c>
      <c r="K305" s="264"/>
      <c r="L305" s="265"/>
      <c r="M305" s="266" t="s">
        <v>19</v>
      </c>
      <c r="N305" s="267" t="s">
        <v>41</v>
      </c>
      <c r="O305" s="86"/>
      <c r="P305" s="225">
        <f>O305*H305</f>
        <v>0</v>
      </c>
      <c r="Q305" s="225">
        <v>0.0080000000000000002</v>
      </c>
      <c r="R305" s="225">
        <f>Q305*H305</f>
        <v>0.024</v>
      </c>
      <c r="S305" s="225">
        <v>0</v>
      </c>
      <c r="T305" s="22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7" t="s">
        <v>186</v>
      </c>
      <c r="AT305" s="227" t="s">
        <v>192</v>
      </c>
      <c r="AU305" s="227" t="s">
        <v>79</v>
      </c>
      <c r="AY305" s="19" t="s">
        <v>137</v>
      </c>
      <c r="BE305" s="228">
        <f>IF(N305="základní",J305,0)</f>
        <v>0</v>
      </c>
      <c r="BF305" s="228">
        <f>IF(N305="snížená",J305,0)</f>
        <v>0</v>
      </c>
      <c r="BG305" s="228">
        <f>IF(N305="zákl. přenesená",J305,0)</f>
        <v>0</v>
      </c>
      <c r="BH305" s="228">
        <f>IF(N305="sníž. přenesená",J305,0)</f>
        <v>0</v>
      </c>
      <c r="BI305" s="228">
        <f>IF(N305="nulová",J305,0)</f>
        <v>0</v>
      </c>
      <c r="BJ305" s="19" t="s">
        <v>77</v>
      </c>
      <c r="BK305" s="228">
        <f>ROUND(I305*H305,2)</f>
        <v>0</v>
      </c>
      <c r="BL305" s="19" t="s">
        <v>143</v>
      </c>
      <c r="BM305" s="227" t="s">
        <v>1013</v>
      </c>
    </row>
    <row r="306" s="2" customFormat="1" ht="24.15" customHeight="1">
      <c r="A306" s="40"/>
      <c r="B306" s="41"/>
      <c r="C306" s="257" t="s">
        <v>687</v>
      </c>
      <c r="D306" s="257" t="s">
        <v>192</v>
      </c>
      <c r="E306" s="258" t="s">
        <v>1014</v>
      </c>
      <c r="F306" s="259" t="s">
        <v>1015</v>
      </c>
      <c r="G306" s="260" t="s">
        <v>214</v>
      </c>
      <c r="H306" s="261">
        <v>1</v>
      </c>
      <c r="I306" s="262"/>
      <c r="J306" s="263">
        <f>ROUND(I306*H306,2)</f>
        <v>0</v>
      </c>
      <c r="K306" s="264"/>
      <c r="L306" s="265"/>
      <c r="M306" s="266" t="s">
        <v>19</v>
      </c>
      <c r="N306" s="267" t="s">
        <v>41</v>
      </c>
      <c r="O306" s="86"/>
      <c r="P306" s="225">
        <f>O306*H306</f>
        <v>0</v>
      </c>
      <c r="Q306" s="225">
        <v>0.0080000000000000002</v>
      </c>
      <c r="R306" s="225">
        <f>Q306*H306</f>
        <v>0.0080000000000000002</v>
      </c>
      <c r="S306" s="225">
        <v>0</v>
      </c>
      <c r="T306" s="226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7" t="s">
        <v>186</v>
      </c>
      <c r="AT306" s="227" t="s">
        <v>192</v>
      </c>
      <c r="AU306" s="227" t="s">
        <v>79</v>
      </c>
      <c r="AY306" s="19" t="s">
        <v>137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19" t="s">
        <v>77</v>
      </c>
      <c r="BK306" s="228">
        <f>ROUND(I306*H306,2)</f>
        <v>0</v>
      </c>
      <c r="BL306" s="19" t="s">
        <v>143</v>
      </c>
      <c r="BM306" s="227" t="s">
        <v>1016</v>
      </c>
    </row>
    <row r="307" s="2" customFormat="1" ht="24.15" customHeight="1">
      <c r="A307" s="40"/>
      <c r="B307" s="41"/>
      <c r="C307" s="257" t="s">
        <v>691</v>
      </c>
      <c r="D307" s="257" t="s">
        <v>192</v>
      </c>
      <c r="E307" s="258" t="s">
        <v>1017</v>
      </c>
      <c r="F307" s="259" t="s">
        <v>1018</v>
      </c>
      <c r="G307" s="260" t="s">
        <v>214</v>
      </c>
      <c r="H307" s="261">
        <v>2</v>
      </c>
      <c r="I307" s="262"/>
      <c r="J307" s="263">
        <f>ROUND(I307*H307,2)</f>
        <v>0</v>
      </c>
      <c r="K307" s="264"/>
      <c r="L307" s="265"/>
      <c r="M307" s="266" t="s">
        <v>19</v>
      </c>
      <c r="N307" s="267" t="s">
        <v>41</v>
      </c>
      <c r="O307" s="86"/>
      <c r="P307" s="225">
        <f>O307*H307</f>
        <v>0</v>
      </c>
      <c r="Q307" s="225">
        <v>0.017000000000000001</v>
      </c>
      <c r="R307" s="225">
        <f>Q307*H307</f>
        <v>0.034000000000000002</v>
      </c>
      <c r="S307" s="225">
        <v>0</v>
      </c>
      <c r="T307" s="22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7" t="s">
        <v>186</v>
      </c>
      <c r="AT307" s="227" t="s">
        <v>192</v>
      </c>
      <c r="AU307" s="227" t="s">
        <v>79</v>
      </c>
      <c r="AY307" s="19" t="s">
        <v>137</v>
      </c>
      <c r="BE307" s="228">
        <f>IF(N307="základní",J307,0)</f>
        <v>0</v>
      </c>
      <c r="BF307" s="228">
        <f>IF(N307="snížená",J307,0)</f>
        <v>0</v>
      </c>
      <c r="BG307" s="228">
        <f>IF(N307="zákl. přenesená",J307,0)</f>
        <v>0</v>
      </c>
      <c r="BH307" s="228">
        <f>IF(N307="sníž. přenesená",J307,0)</f>
        <v>0</v>
      </c>
      <c r="BI307" s="228">
        <f>IF(N307="nulová",J307,0)</f>
        <v>0</v>
      </c>
      <c r="BJ307" s="19" t="s">
        <v>77</v>
      </c>
      <c r="BK307" s="228">
        <f>ROUND(I307*H307,2)</f>
        <v>0</v>
      </c>
      <c r="BL307" s="19" t="s">
        <v>143</v>
      </c>
      <c r="BM307" s="227" t="s">
        <v>1019</v>
      </c>
    </row>
    <row r="308" s="2" customFormat="1" ht="24.15" customHeight="1">
      <c r="A308" s="40"/>
      <c r="B308" s="41"/>
      <c r="C308" s="257" t="s">
        <v>695</v>
      </c>
      <c r="D308" s="257" t="s">
        <v>192</v>
      </c>
      <c r="E308" s="258" t="s">
        <v>1020</v>
      </c>
      <c r="F308" s="259" t="s">
        <v>1021</v>
      </c>
      <c r="G308" s="260" t="s">
        <v>214</v>
      </c>
      <c r="H308" s="261">
        <v>2</v>
      </c>
      <c r="I308" s="262"/>
      <c r="J308" s="263">
        <f>ROUND(I308*H308,2)</f>
        <v>0</v>
      </c>
      <c r="K308" s="264"/>
      <c r="L308" s="265"/>
      <c r="M308" s="266" t="s">
        <v>19</v>
      </c>
      <c r="N308" s="267" t="s">
        <v>41</v>
      </c>
      <c r="O308" s="86"/>
      <c r="P308" s="225">
        <f>O308*H308</f>
        <v>0</v>
      </c>
      <c r="Q308" s="225">
        <v>0.017000000000000001</v>
      </c>
      <c r="R308" s="225">
        <f>Q308*H308</f>
        <v>0.034000000000000002</v>
      </c>
      <c r="S308" s="225">
        <v>0</v>
      </c>
      <c r="T308" s="22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7" t="s">
        <v>186</v>
      </c>
      <c r="AT308" s="227" t="s">
        <v>192</v>
      </c>
      <c r="AU308" s="227" t="s">
        <v>79</v>
      </c>
      <c r="AY308" s="19" t="s">
        <v>137</v>
      </c>
      <c r="BE308" s="228">
        <f>IF(N308="základní",J308,0)</f>
        <v>0</v>
      </c>
      <c r="BF308" s="228">
        <f>IF(N308="snížená",J308,0)</f>
        <v>0</v>
      </c>
      <c r="BG308" s="228">
        <f>IF(N308="zákl. přenesená",J308,0)</f>
        <v>0</v>
      </c>
      <c r="BH308" s="228">
        <f>IF(N308="sníž. přenesená",J308,0)</f>
        <v>0</v>
      </c>
      <c r="BI308" s="228">
        <f>IF(N308="nulová",J308,0)</f>
        <v>0</v>
      </c>
      <c r="BJ308" s="19" t="s">
        <v>77</v>
      </c>
      <c r="BK308" s="228">
        <f>ROUND(I308*H308,2)</f>
        <v>0</v>
      </c>
      <c r="BL308" s="19" t="s">
        <v>143</v>
      </c>
      <c r="BM308" s="227" t="s">
        <v>1022</v>
      </c>
    </row>
    <row r="309" s="2" customFormat="1" ht="33" customHeight="1">
      <c r="A309" s="40"/>
      <c r="B309" s="41"/>
      <c r="C309" s="257" t="s">
        <v>702</v>
      </c>
      <c r="D309" s="257" t="s">
        <v>192</v>
      </c>
      <c r="E309" s="258" t="s">
        <v>1023</v>
      </c>
      <c r="F309" s="259" t="s">
        <v>1024</v>
      </c>
      <c r="G309" s="260" t="s">
        <v>214</v>
      </c>
      <c r="H309" s="261">
        <v>1</v>
      </c>
      <c r="I309" s="262"/>
      <c r="J309" s="263">
        <f>ROUND(I309*H309,2)</f>
        <v>0</v>
      </c>
      <c r="K309" s="264"/>
      <c r="L309" s="265"/>
      <c r="M309" s="266" t="s">
        <v>19</v>
      </c>
      <c r="N309" s="267" t="s">
        <v>41</v>
      </c>
      <c r="O309" s="86"/>
      <c r="P309" s="225">
        <f>O309*H309</f>
        <v>0</v>
      </c>
      <c r="Q309" s="225">
        <v>0.019</v>
      </c>
      <c r="R309" s="225">
        <f>Q309*H309</f>
        <v>0.019</v>
      </c>
      <c r="S309" s="225">
        <v>0</v>
      </c>
      <c r="T309" s="22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7" t="s">
        <v>186</v>
      </c>
      <c r="AT309" s="227" t="s">
        <v>192</v>
      </c>
      <c r="AU309" s="227" t="s">
        <v>79</v>
      </c>
      <c r="AY309" s="19" t="s">
        <v>137</v>
      </c>
      <c r="BE309" s="228">
        <f>IF(N309="základní",J309,0)</f>
        <v>0</v>
      </c>
      <c r="BF309" s="228">
        <f>IF(N309="snížená",J309,0)</f>
        <v>0</v>
      </c>
      <c r="BG309" s="228">
        <f>IF(N309="zákl. přenesená",J309,0)</f>
        <v>0</v>
      </c>
      <c r="BH309" s="228">
        <f>IF(N309="sníž. přenesená",J309,0)</f>
        <v>0</v>
      </c>
      <c r="BI309" s="228">
        <f>IF(N309="nulová",J309,0)</f>
        <v>0</v>
      </c>
      <c r="BJ309" s="19" t="s">
        <v>77</v>
      </c>
      <c r="BK309" s="228">
        <f>ROUND(I309*H309,2)</f>
        <v>0</v>
      </c>
      <c r="BL309" s="19" t="s">
        <v>143</v>
      </c>
      <c r="BM309" s="227" t="s">
        <v>1025</v>
      </c>
    </row>
    <row r="310" s="2" customFormat="1" ht="24.15" customHeight="1">
      <c r="A310" s="40"/>
      <c r="B310" s="41"/>
      <c r="C310" s="215" t="s">
        <v>706</v>
      </c>
      <c r="D310" s="215" t="s">
        <v>139</v>
      </c>
      <c r="E310" s="216" t="s">
        <v>1026</v>
      </c>
      <c r="F310" s="217" t="s">
        <v>1027</v>
      </c>
      <c r="G310" s="218" t="s">
        <v>214</v>
      </c>
      <c r="H310" s="219">
        <v>3</v>
      </c>
      <c r="I310" s="220"/>
      <c r="J310" s="221">
        <f>ROUND(I310*H310,2)</f>
        <v>0</v>
      </c>
      <c r="K310" s="222"/>
      <c r="L310" s="46"/>
      <c r="M310" s="223" t="s">
        <v>19</v>
      </c>
      <c r="N310" s="224" t="s">
        <v>41</v>
      </c>
      <c r="O310" s="86"/>
      <c r="P310" s="225">
        <f>O310*H310</f>
        <v>0</v>
      </c>
      <c r="Q310" s="225">
        <v>0.0017147</v>
      </c>
      <c r="R310" s="225">
        <f>Q310*H310</f>
        <v>0.0051441000000000004</v>
      </c>
      <c r="S310" s="225">
        <v>0.19871</v>
      </c>
      <c r="T310" s="226">
        <f>S310*H310</f>
        <v>0.59613000000000005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7" t="s">
        <v>143</v>
      </c>
      <c r="AT310" s="227" t="s">
        <v>139</v>
      </c>
      <c r="AU310" s="227" t="s">
        <v>79</v>
      </c>
      <c r="AY310" s="19" t="s">
        <v>137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19" t="s">
        <v>77</v>
      </c>
      <c r="BK310" s="228">
        <f>ROUND(I310*H310,2)</f>
        <v>0</v>
      </c>
      <c r="BL310" s="19" t="s">
        <v>143</v>
      </c>
      <c r="BM310" s="227" t="s">
        <v>1028</v>
      </c>
    </row>
    <row r="311" s="2" customFormat="1">
      <c r="A311" s="40"/>
      <c r="B311" s="41"/>
      <c r="C311" s="42"/>
      <c r="D311" s="229" t="s">
        <v>145</v>
      </c>
      <c r="E311" s="42"/>
      <c r="F311" s="230" t="s">
        <v>1029</v>
      </c>
      <c r="G311" s="42"/>
      <c r="H311" s="42"/>
      <c r="I311" s="231"/>
      <c r="J311" s="42"/>
      <c r="K311" s="42"/>
      <c r="L311" s="46"/>
      <c r="M311" s="232"/>
      <c r="N311" s="23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145</v>
      </c>
      <c r="AU311" s="19" t="s">
        <v>79</v>
      </c>
    </row>
    <row r="312" s="13" customFormat="1">
      <c r="A312" s="13"/>
      <c r="B312" s="234"/>
      <c r="C312" s="235"/>
      <c r="D312" s="236" t="s">
        <v>147</v>
      </c>
      <c r="E312" s="237" t="s">
        <v>19</v>
      </c>
      <c r="F312" s="238" t="s">
        <v>1030</v>
      </c>
      <c r="G312" s="235"/>
      <c r="H312" s="239">
        <v>3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147</v>
      </c>
      <c r="AU312" s="245" t="s">
        <v>79</v>
      </c>
      <c r="AV312" s="13" t="s">
        <v>79</v>
      </c>
      <c r="AW312" s="13" t="s">
        <v>32</v>
      </c>
      <c r="AX312" s="13" t="s">
        <v>70</v>
      </c>
      <c r="AY312" s="245" t="s">
        <v>137</v>
      </c>
    </row>
    <row r="313" s="14" customFormat="1">
      <c r="A313" s="14"/>
      <c r="B313" s="246"/>
      <c r="C313" s="247"/>
      <c r="D313" s="236" t="s">
        <v>147</v>
      </c>
      <c r="E313" s="248" t="s">
        <v>19</v>
      </c>
      <c r="F313" s="249" t="s">
        <v>149</v>
      </c>
      <c r="G313" s="247"/>
      <c r="H313" s="250">
        <v>3</v>
      </c>
      <c r="I313" s="251"/>
      <c r="J313" s="247"/>
      <c r="K313" s="247"/>
      <c r="L313" s="252"/>
      <c r="M313" s="253"/>
      <c r="N313" s="254"/>
      <c r="O313" s="254"/>
      <c r="P313" s="254"/>
      <c r="Q313" s="254"/>
      <c r="R313" s="254"/>
      <c r="S313" s="254"/>
      <c r="T313" s="25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6" t="s">
        <v>147</v>
      </c>
      <c r="AU313" s="256" t="s">
        <v>79</v>
      </c>
      <c r="AV313" s="14" t="s">
        <v>143</v>
      </c>
      <c r="AW313" s="14" t="s">
        <v>32</v>
      </c>
      <c r="AX313" s="14" t="s">
        <v>77</v>
      </c>
      <c r="AY313" s="256" t="s">
        <v>137</v>
      </c>
    </row>
    <row r="314" s="2" customFormat="1" ht="24.15" customHeight="1">
      <c r="A314" s="40"/>
      <c r="B314" s="41"/>
      <c r="C314" s="257" t="s">
        <v>710</v>
      </c>
      <c r="D314" s="257" t="s">
        <v>192</v>
      </c>
      <c r="E314" s="258" t="s">
        <v>1031</v>
      </c>
      <c r="F314" s="259" t="s">
        <v>1032</v>
      </c>
      <c r="G314" s="260" t="s">
        <v>214</v>
      </c>
      <c r="H314" s="261">
        <v>2</v>
      </c>
      <c r="I314" s="262"/>
      <c r="J314" s="263">
        <f>ROUND(I314*H314,2)</f>
        <v>0</v>
      </c>
      <c r="K314" s="264"/>
      <c r="L314" s="265"/>
      <c r="M314" s="266" t="s">
        <v>19</v>
      </c>
      <c r="N314" s="267" t="s">
        <v>41</v>
      </c>
      <c r="O314" s="86"/>
      <c r="P314" s="225">
        <f>O314*H314</f>
        <v>0</v>
      </c>
      <c r="Q314" s="225">
        <v>0.019</v>
      </c>
      <c r="R314" s="225">
        <f>Q314*H314</f>
        <v>0.037999999999999999</v>
      </c>
      <c r="S314" s="225">
        <v>0</v>
      </c>
      <c r="T314" s="22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7" t="s">
        <v>186</v>
      </c>
      <c r="AT314" s="227" t="s">
        <v>192</v>
      </c>
      <c r="AU314" s="227" t="s">
        <v>79</v>
      </c>
      <c r="AY314" s="19" t="s">
        <v>137</v>
      </c>
      <c r="BE314" s="228">
        <f>IF(N314="základní",J314,0)</f>
        <v>0</v>
      </c>
      <c r="BF314" s="228">
        <f>IF(N314="snížená",J314,0)</f>
        <v>0</v>
      </c>
      <c r="BG314" s="228">
        <f>IF(N314="zákl. přenesená",J314,0)</f>
        <v>0</v>
      </c>
      <c r="BH314" s="228">
        <f>IF(N314="sníž. přenesená",J314,0)</f>
        <v>0</v>
      </c>
      <c r="BI314" s="228">
        <f>IF(N314="nulová",J314,0)</f>
        <v>0</v>
      </c>
      <c r="BJ314" s="19" t="s">
        <v>77</v>
      </c>
      <c r="BK314" s="228">
        <f>ROUND(I314*H314,2)</f>
        <v>0</v>
      </c>
      <c r="BL314" s="19" t="s">
        <v>143</v>
      </c>
      <c r="BM314" s="227" t="s">
        <v>1033</v>
      </c>
    </row>
    <row r="315" s="2" customFormat="1" ht="24.15" customHeight="1">
      <c r="A315" s="40"/>
      <c r="B315" s="41"/>
      <c r="C315" s="257" t="s">
        <v>714</v>
      </c>
      <c r="D315" s="257" t="s">
        <v>192</v>
      </c>
      <c r="E315" s="258" t="s">
        <v>1034</v>
      </c>
      <c r="F315" s="259" t="s">
        <v>1035</v>
      </c>
      <c r="G315" s="260" t="s">
        <v>214</v>
      </c>
      <c r="H315" s="261">
        <v>1</v>
      </c>
      <c r="I315" s="262"/>
      <c r="J315" s="263">
        <f>ROUND(I315*H315,2)</f>
        <v>0</v>
      </c>
      <c r="K315" s="264"/>
      <c r="L315" s="265"/>
      <c r="M315" s="266" t="s">
        <v>19</v>
      </c>
      <c r="N315" s="267" t="s">
        <v>41</v>
      </c>
      <c r="O315" s="86"/>
      <c r="P315" s="225">
        <f>O315*H315</f>
        <v>0</v>
      </c>
      <c r="Q315" s="225">
        <v>0.019</v>
      </c>
      <c r="R315" s="225">
        <f>Q315*H315</f>
        <v>0.019</v>
      </c>
      <c r="S315" s="225">
        <v>0</v>
      </c>
      <c r="T315" s="22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7" t="s">
        <v>186</v>
      </c>
      <c r="AT315" s="227" t="s">
        <v>192</v>
      </c>
      <c r="AU315" s="227" t="s">
        <v>79</v>
      </c>
      <c r="AY315" s="19" t="s">
        <v>137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9" t="s">
        <v>77</v>
      </c>
      <c r="BK315" s="228">
        <f>ROUND(I315*H315,2)</f>
        <v>0</v>
      </c>
      <c r="BL315" s="19" t="s">
        <v>143</v>
      </c>
      <c r="BM315" s="227" t="s">
        <v>1036</v>
      </c>
    </row>
    <row r="316" s="2" customFormat="1" ht="24.15" customHeight="1">
      <c r="A316" s="40"/>
      <c r="B316" s="41"/>
      <c r="C316" s="215" t="s">
        <v>720</v>
      </c>
      <c r="D316" s="215" t="s">
        <v>139</v>
      </c>
      <c r="E316" s="216" t="s">
        <v>477</v>
      </c>
      <c r="F316" s="217" t="s">
        <v>478</v>
      </c>
      <c r="G316" s="218" t="s">
        <v>214</v>
      </c>
      <c r="H316" s="219">
        <v>14</v>
      </c>
      <c r="I316" s="220"/>
      <c r="J316" s="221">
        <f>ROUND(I316*H316,2)</f>
        <v>0</v>
      </c>
      <c r="K316" s="222"/>
      <c r="L316" s="46"/>
      <c r="M316" s="223" t="s">
        <v>19</v>
      </c>
      <c r="N316" s="224" t="s">
        <v>41</v>
      </c>
      <c r="O316" s="86"/>
      <c r="P316" s="225">
        <f>O316*H316</f>
        <v>0</v>
      </c>
      <c r="Q316" s="225">
        <v>0.0029604000000000002</v>
      </c>
      <c r="R316" s="225">
        <f>Q316*H316</f>
        <v>0.041445599999999999</v>
      </c>
      <c r="S316" s="225">
        <v>0.02656</v>
      </c>
      <c r="T316" s="226">
        <f>S316*H316</f>
        <v>0.37184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7" t="s">
        <v>143</v>
      </c>
      <c r="AT316" s="227" t="s">
        <v>139</v>
      </c>
      <c r="AU316" s="227" t="s">
        <v>79</v>
      </c>
      <c r="AY316" s="19" t="s">
        <v>137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19" t="s">
        <v>77</v>
      </c>
      <c r="BK316" s="228">
        <f>ROUND(I316*H316,2)</f>
        <v>0</v>
      </c>
      <c r="BL316" s="19" t="s">
        <v>143</v>
      </c>
      <c r="BM316" s="227" t="s">
        <v>1037</v>
      </c>
    </row>
    <row r="317" s="2" customFormat="1">
      <c r="A317" s="40"/>
      <c r="B317" s="41"/>
      <c r="C317" s="42"/>
      <c r="D317" s="229" t="s">
        <v>145</v>
      </c>
      <c r="E317" s="42"/>
      <c r="F317" s="230" t="s">
        <v>480</v>
      </c>
      <c r="G317" s="42"/>
      <c r="H317" s="42"/>
      <c r="I317" s="231"/>
      <c r="J317" s="42"/>
      <c r="K317" s="42"/>
      <c r="L317" s="46"/>
      <c r="M317" s="232"/>
      <c r="N317" s="23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145</v>
      </c>
      <c r="AU317" s="19" t="s">
        <v>79</v>
      </c>
    </row>
    <row r="318" s="13" customFormat="1">
      <c r="A318" s="13"/>
      <c r="B318" s="234"/>
      <c r="C318" s="235"/>
      <c r="D318" s="236" t="s">
        <v>147</v>
      </c>
      <c r="E318" s="237" t="s">
        <v>19</v>
      </c>
      <c r="F318" s="238" t="s">
        <v>1038</v>
      </c>
      <c r="G318" s="235"/>
      <c r="H318" s="239">
        <v>14</v>
      </c>
      <c r="I318" s="240"/>
      <c r="J318" s="235"/>
      <c r="K318" s="235"/>
      <c r="L318" s="241"/>
      <c r="M318" s="242"/>
      <c r="N318" s="243"/>
      <c r="O318" s="243"/>
      <c r="P318" s="243"/>
      <c r="Q318" s="243"/>
      <c r="R318" s="243"/>
      <c r="S318" s="243"/>
      <c r="T318" s="24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5" t="s">
        <v>147</v>
      </c>
      <c r="AU318" s="245" t="s">
        <v>79</v>
      </c>
      <c r="AV318" s="13" t="s">
        <v>79</v>
      </c>
      <c r="AW318" s="13" t="s">
        <v>32</v>
      </c>
      <c r="AX318" s="13" t="s">
        <v>70</v>
      </c>
      <c r="AY318" s="245" t="s">
        <v>137</v>
      </c>
    </row>
    <row r="319" s="14" customFormat="1">
      <c r="A319" s="14"/>
      <c r="B319" s="246"/>
      <c r="C319" s="247"/>
      <c r="D319" s="236" t="s">
        <v>147</v>
      </c>
      <c r="E319" s="248" t="s">
        <v>19</v>
      </c>
      <c r="F319" s="249" t="s">
        <v>149</v>
      </c>
      <c r="G319" s="247"/>
      <c r="H319" s="250">
        <v>14</v>
      </c>
      <c r="I319" s="251"/>
      <c r="J319" s="247"/>
      <c r="K319" s="247"/>
      <c r="L319" s="252"/>
      <c r="M319" s="253"/>
      <c r="N319" s="254"/>
      <c r="O319" s="254"/>
      <c r="P319" s="254"/>
      <c r="Q319" s="254"/>
      <c r="R319" s="254"/>
      <c r="S319" s="254"/>
      <c r="T319" s="25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6" t="s">
        <v>147</v>
      </c>
      <c r="AU319" s="256" t="s">
        <v>79</v>
      </c>
      <c r="AV319" s="14" t="s">
        <v>143</v>
      </c>
      <c r="AW319" s="14" t="s">
        <v>32</v>
      </c>
      <c r="AX319" s="14" t="s">
        <v>77</v>
      </c>
      <c r="AY319" s="256" t="s">
        <v>137</v>
      </c>
    </row>
    <row r="320" s="2" customFormat="1" ht="37.8" customHeight="1">
      <c r="A320" s="40"/>
      <c r="B320" s="41"/>
      <c r="C320" s="257" t="s">
        <v>724</v>
      </c>
      <c r="D320" s="257" t="s">
        <v>192</v>
      </c>
      <c r="E320" s="258" t="s">
        <v>1039</v>
      </c>
      <c r="F320" s="259" t="s">
        <v>1040</v>
      </c>
      <c r="G320" s="260" t="s">
        <v>214</v>
      </c>
      <c r="H320" s="261">
        <v>1</v>
      </c>
      <c r="I320" s="262"/>
      <c r="J320" s="263">
        <f>ROUND(I320*H320,2)</f>
        <v>0</v>
      </c>
      <c r="K320" s="264"/>
      <c r="L320" s="265"/>
      <c r="M320" s="266" t="s">
        <v>19</v>
      </c>
      <c r="N320" s="267" t="s">
        <v>41</v>
      </c>
      <c r="O320" s="86"/>
      <c r="P320" s="225">
        <f>O320*H320</f>
        <v>0</v>
      </c>
      <c r="Q320" s="225">
        <v>0.029100000000000001</v>
      </c>
      <c r="R320" s="225">
        <f>Q320*H320</f>
        <v>0.029100000000000001</v>
      </c>
      <c r="S320" s="225">
        <v>0</v>
      </c>
      <c r="T320" s="22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7" t="s">
        <v>186</v>
      </c>
      <c r="AT320" s="227" t="s">
        <v>192</v>
      </c>
      <c r="AU320" s="227" t="s">
        <v>79</v>
      </c>
      <c r="AY320" s="19" t="s">
        <v>137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19" t="s">
        <v>77</v>
      </c>
      <c r="BK320" s="228">
        <f>ROUND(I320*H320,2)</f>
        <v>0</v>
      </c>
      <c r="BL320" s="19" t="s">
        <v>143</v>
      </c>
      <c r="BM320" s="227" t="s">
        <v>1041</v>
      </c>
    </row>
    <row r="321" s="2" customFormat="1" ht="37.8" customHeight="1">
      <c r="A321" s="40"/>
      <c r="B321" s="41"/>
      <c r="C321" s="257" t="s">
        <v>728</v>
      </c>
      <c r="D321" s="257" t="s">
        <v>192</v>
      </c>
      <c r="E321" s="258" t="s">
        <v>1042</v>
      </c>
      <c r="F321" s="259" t="s">
        <v>1043</v>
      </c>
      <c r="G321" s="260" t="s">
        <v>214</v>
      </c>
      <c r="H321" s="261">
        <v>1</v>
      </c>
      <c r="I321" s="262"/>
      <c r="J321" s="263">
        <f>ROUND(I321*H321,2)</f>
        <v>0</v>
      </c>
      <c r="K321" s="264"/>
      <c r="L321" s="265"/>
      <c r="M321" s="266" t="s">
        <v>19</v>
      </c>
      <c r="N321" s="267" t="s">
        <v>41</v>
      </c>
      <c r="O321" s="86"/>
      <c r="P321" s="225">
        <f>O321*H321</f>
        <v>0</v>
      </c>
      <c r="Q321" s="225">
        <v>0.029100000000000001</v>
      </c>
      <c r="R321" s="225">
        <f>Q321*H321</f>
        <v>0.029100000000000001</v>
      </c>
      <c r="S321" s="225">
        <v>0</v>
      </c>
      <c r="T321" s="22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7" t="s">
        <v>186</v>
      </c>
      <c r="AT321" s="227" t="s">
        <v>192</v>
      </c>
      <c r="AU321" s="227" t="s">
        <v>79</v>
      </c>
      <c r="AY321" s="19" t="s">
        <v>137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9" t="s">
        <v>77</v>
      </c>
      <c r="BK321" s="228">
        <f>ROUND(I321*H321,2)</f>
        <v>0</v>
      </c>
      <c r="BL321" s="19" t="s">
        <v>143</v>
      </c>
      <c r="BM321" s="227" t="s">
        <v>1044</v>
      </c>
    </row>
    <row r="322" s="2" customFormat="1" ht="37.8" customHeight="1">
      <c r="A322" s="40"/>
      <c r="B322" s="41"/>
      <c r="C322" s="257" t="s">
        <v>733</v>
      </c>
      <c r="D322" s="257" t="s">
        <v>192</v>
      </c>
      <c r="E322" s="258" t="s">
        <v>1045</v>
      </c>
      <c r="F322" s="259" t="s">
        <v>1046</v>
      </c>
      <c r="G322" s="260" t="s">
        <v>214</v>
      </c>
      <c r="H322" s="261">
        <v>1</v>
      </c>
      <c r="I322" s="262"/>
      <c r="J322" s="263">
        <f>ROUND(I322*H322,2)</f>
        <v>0</v>
      </c>
      <c r="K322" s="264"/>
      <c r="L322" s="265"/>
      <c r="M322" s="266" t="s">
        <v>19</v>
      </c>
      <c r="N322" s="267" t="s">
        <v>41</v>
      </c>
      <c r="O322" s="86"/>
      <c r="P322" s="225">
        <f>O322*H322</f>
        <v>0</v>
      </c>
      <c r="Q322" s="225">
        <v>0.044999999999999998</v>
      </c>
      <c r="R322" s="225">
        <f>Q322*H322</f>
        <v>0.044999999999999998</v>
      </c>
      <c r="S322" s="225">
        <v>0</v>
      </c>
      <c r="T322" s="226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7" t="s">
        <v>186</v>
      </c>
      <c r="AT322" s="227" t="s">
        <v>192</v>
      </c>
      <c r="AU322" s="227" t="s">
        <v>79</v>
      </c>
      <c r="AY322" s="19" t="s">
        <v>137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9" t="s">
        <v>77</v>
      </c>
      <c r="BK322" s="228">
        <f>ROUND(I322*H322,2)</f>
        <v>0</v>
      </c>
      <c r="BL322" s="19" t="s">
        <v>143</v>
      </c>
      <c r="BM322" s="227" t="s">
        <v>1047</v>
      </c>
    </row>
    <row r="323" s="2" customFormat="1" ht="24.15" customHeight="1">
      <c r="A323" s="40"/>
      <c r="B323" s="41"/>
      <c r="C323" s="257" t="s">
        <v>738</v>
      </c>
      <c r="D323" s="257" t="s">
        <v>192</v>
      </c>
      <c r="E323" s="258" t="s">
        <v>1048</v>
      </c>
      <c r="F323" s="259" t="s">
        <v>1049</v>
      </c>
      <c r="G323" s="260" t="s">
        <v>214</v>
      </c>
      <c r="H323" s="261">
        <v>1</v>
      </c>
      <c r="I323" s="262"/>
      <c r="J323" s="263">
        <f>ROUND(I323*H323,2)</f>
        <v>0</v>
      </c>
      <c r="K323" s="264"/>
      <c r="L323" s="265"/>
      <c r="M323" s="266" t="s">
        <v>19</v>
      </c>
      <c r="N323" s="267" t="s">
        <v>41</v>
      </c>
      <c r="O323" s="86"/>
      <c r="P323" s="225">
        <f>O323*H323</f>
        <v>0</v>
      </c>
      <c r="Q323" s="225">
        <v>0.014</v>
      </c>
      <c r="R323" s="225">
        <f>Q323*H323</f>
        <v>0.014</v>
      </c>
      <c r="S323" s="225">
        <v>0</v>
      </c>
      <c r="T323" s="22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7" t="s">
        <v>186</v>
      </c>
      <c r="AT323" s="227" t="s">
        <v>192</v>
      </c>
      <c r="AU323" s="227" t="s">
        <v>79</v>
      </c>
      <c r="AY323" s="19" t="s">
        <v>137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19" t="s">
        <v>77</v>
      </c>
      <c r="BK323" s="228">
        <f>ROUND(I323*H323,2)</f>
        <v>0</v>
      </c>
      <c r="BL323" s="19" t="s">
        <v>143</v>
      </c>
      <c r="BM323" s="227" t="s">
        <v>1050</v>
      </c>
    </row>
    <row r="324" s="2" customFormat="1" ht="24.15" customHeight="1">
      <c r="A324" s="40"/>
      <c r="B324" s="41"/>
      <c r="C324" s="257" t="s">
        <v>743</v>
      </c>
      <c r="D324" s="257" t="s">
        <v>192</v>
      </c>
      <c r="E324" s="258" t="s">
        <v>1051</v>
      </c>
      <c r="F324" s="259" t="s">
        <v>1052</v>
      </c>
      <c r="G324" s="260" t="s">
        <v>214</v>
      </c>
      <c r="H324" s="261">
        <v>3</v>
      </c>
      <c r="I324" s="262"/>
      <c r="J324" s="263">
        <f>ROUND(I324*H324,2)</f>
        <v>0</v>
      </c>
      <c r="K324" s="264"/>
      <c r="L324" s="265"/>
      <c r="M324" s="266" t="s">
        <v>19</v>
      </c>
      <c r="N324" s="267" t="s">
        <v>41</v>
      </c>
      <c r="O324" s="86"/>
      <c r="P324" s="225">
        <f>O324*H324</f>
        <v>0</v>
      </c>
      <c r="Q324" s="225">
        <v>0.016</v>
      </c>
      <c r="R324" s="225">
        <f>Q324*H324</f>
        <v>0.048000000000000001</v>
      </c>
      <c r="S324" s="225">
        <v>0</v>
      </c>
      <c r="T324" s="22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7" t="s">
        <v>186</v>
      </c>
      <c r="AT324" s="227" t="s">
        <v>192</v>
      </c>
      <c r="AU324" s="227" t="s">
        <v>79</v>
      </c>
      <c r="AY324" s="19" t="s">
        <v>137</v>
      </c>
      <c r="BE324" s="228">
        <f>IF(N324="základní",J324,0)</f>
        <v>0</v>
      </c>
      <c r="BF324" s="228">
        <f>IF(N324="snížená",J324,0)</f>
        <v>0</v>
      </c>
      <c r="BG324" s="228">
        <f>IF(N324="zákl. přenesená",J324,0)</f>
        <v>0</v>
      </c>
      <c r="BH324" s="228">
        <f>IF(N324="sníž. přenesená",J324,0)</f>
        <v>0</v>
      </c>
      <c r="BI324" s="228">
        <f>IF(N324="nulová",J324,0)</f>
        <v>0</v>
      </c>
      <c r="BJ324" s="19" t="s">
        <v>77</v>
      </c>
      <c r="BK324" s="228">
        <f>ROUND(I324*H324,2)</f>
        <v>0</v>
      </c>
      <c r="BL324" s="19" t="s">
        <v>143</v>
      </c>
      <c r="BM324" s="227" t="s">
        <v>1053</v>
      </c>
    </row>
    <row r="325" s="2" customFormat="1" ht="33" customHeight="1">
      <c r="A325" s="40"/>
      <c r="B325" s="41"/>
      <c r="C325" s="257" t="s">
        <v>748</v>
      </c>
      <c r="D325" s="257" t="s">
        <v>192</v>
      </c>
      <c r="E325" s="258" t="s">
        <v>1054</v>
      </c>
      <c r="F325" s="259" t="s">
        <v>1055</v>
      </c>
      <c r="G325" s="260" t="s">
        <v>214</v>
      </c>
      <c r="H325" s="261">
        <v>1</v>
      </c>
      <c r="I325" s="262"/>
      <c r="J325" s="263">
        <f>ROUND(I325*H325,2)</f>
        <v>0</v>
      </c>
      <c r="K325" s="264"/>
      <c r="L325" s="265"/>
      <c r="M325" s="266" t="s">
        <v>19</v>
      </c>
      <c r="N325" s="267" t="s">
        <v>41</v>
      </c>
      <c r="O325" s="86"/>
      <c r="P325" s="225">
        <f>O325*H325</f>
        <v>0</v>
      </c>
      <c r="Q325" s="225">
        <v>0.016</v>
      </c>
      <c r="R325" s="225">
        <f>Q325*H325</f>
        <v>0.016</v>
      </c>
      <c r="S325" s="225">
        <v>0</v>
      </c>
      <c r="T325" s="22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7" t="s">
        <v>186</v>
      </c>
      <c r="AT325" s="227" t="s">
        <v>192</v>
      </c>
      <c r="AU325" s="227" t="s">
        <v>79</v>
      </c>
      <c r="AY325" s="19" t="s">
        <v>137</v>
      </c>
      <c r="BE325" s="228">
        <f>IF(N325="základní",J325,0)</f>
        <v>0</v>
      </c>
      <c r="BF325" s="228">
        <f>IF(N325="snížená",J325,0)</f>
        <v>0</v>
      </c>
      <c r="BG325" s="228">
        <f>IF(N325="zákl. přenesená",J325,0)</f>
        <v>0</v>
      </c>
      <c r="BH325" s="228">
        <f>IF(N325="sníž. přenesená",J325,0)</f>
        <v>0</v>
      </c>
      <c r="BI325" s="228">
        <f>IF(N325="nulová",J325,0)</f>
        <v>0</v>
      </c>
      <c r="BJ325" s="19" t="s">
        <v>77</v>
      </c>
      <c r="BK325" s="228">
        <f>ROUND(I325*H325,2)</f>
        <v>0</v>
      </c>
      <c r="BL325" s="19" t="s">
        <v>143</v>
      </c>
      <c r="BM325" s="227" t="s">
        <v>1056</v>
      </c>
    </row>
    <row r="326" s="2" customFormat="1" ht="33" customHeight="1">
      <c r="A326" s="40"/>
      <c r="B326" s="41"/>
      <c r="C326" s="257" t="s">
        <v>753</v>
      </c>
      <c r="D326" s="257" t="s">
        <v>192</v>
      </c>
      <c r="E326" s="258" t="s">
        <v>1057</v>
      </c>
      <c r="F326" s="259" t="s">
        <v>1058</v>
      </c>
      <c r="G326" s="260" t="s">
        <v>214</v>
      </c>
      <c r="H326" s="261">
        <v>1</v>
      </c>
      <c r="I326" s="262"/>
      <c r="J326" s="263">
        <f>ROUND(I326*H326,2)</f>
        <v>0</v>
      </c>
      <c r="K326" s="264"/>
      <c r="L326" s="265"/>
      <c r="M326" s="266" t="s">
        <v>19</v>
      </c>
      <c r="N326" s="267" t="s">
        <v>41</v>
      </c>
      <c r="O326" s="86"/>
      <c r="P326" s="225">
        <f>O326*H326</f>
        <v>0</v>
      </c>
      <c r="Q326" s="225">
        <v>0.016</v>
      </c>
      <c r="R326" s="225">
        <f>Q326*H326</f>
        <v>0.016</v>
      </c>
      <c r="S326" s="225">
        <v>0</v>
      </c>
      <c r="T326" s="22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7" t="s">
        <v>186</v>
      </c>
      <c r="AT326" s="227" t="s">
        <v>192</v>
      </c>
      <c r="AU326" s="227" t="s">
        <v>79</v>
      </c>
      <c r="AY326" s="19" t="s">
        <v>137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19" t="s">
        <v>77</v>
      </c>
      <c r="BK326" s="228">
        <f>ROUND(I326*H326,2)</f>
        <v>0</v>
      </c>
      <c r="BL326" s="19" t="s">
        <v>143</v>
      </c>
      <c r="BM326" s="227" t="s">
        <v>1059</v>
      </c>
    </row>
    <row r="327" s="2" customFormat="1" ht="24.15" customHeight="1">
      <c r="A327" s="40"/>
      <c r="B327" s="41"/>
      <c r="C327" s="257" t="s">
        <v>758</v>
      </c>
      <c r="D327" s="257" t="s">
        <v>192</v>
      </c>
      <c r="E327" s="258" t="s">
        <v>1060</v>
      </c>
      <c r="F327" s="259" t="s">
        <v>1061</v>
      </c>
      <c r="G327" s="260" t="s">
        <v>214</v>
      </c>
      <c r="H327" s="261">
        <v>1</v>
      </c>
      <c r="I327" s="262"/>
      <c r="J327" s="263">
        <f>ROUND(I327*H327,2)</f>
        <v>0</v>
      </c>
      <c r="K327" s="264"/>
      <c r="L327" s="265"/>
      <c r="M327" s="266" t="s">
        <v>19</v>
      </c>
      <c r="N327" s="267" t="s">
        <v>41</v>
      </c>
      <c r="O327" s="86"/>
      <c r="P327" s="225">
        <f>O327*H327</f>
        <v>0</v>
      </c>
      <c r="Q327" s="225">
        <v>0.016</v>
      </c>
      <c r="R327" s="225">
        <f>Q327*H327</f>
        <v>0.016</v>
      </c>
      <c r="S327" s="225">
        <v>0</v>
      </c>
      <c r="T327" s="22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7" t="s">
        <v>186</v>
      </c>
      <c r="AT327" s="227" t="s">
        <v>192</v>
      </c>
      <c r="AU327" s="227" t="s">
        <v>79</v>
      </c>
      <c r="AY327" s="19" t="s">
        <v>137</v>
      </c>
      <c r="BE327" s="228">
        <f>IF(N327="základní",J327,0)</f>
        <v>0</v>
      </c>
      <c r="BF327" s="228">
        <f>IF(N327="snížená",J327,0)</f>
        <v>0</v>
      </c>
      <c r="BG327" s="228">
        <f>IF(N327="zákl. přenesená",J327,0)</f>
        <v>0</v>
      </c>
      <c r="BH327" s="228">
        <f>IF(N327="sníž. přenesená",J327,0)</f>
        <v>0</v>
      </c>
      <c r="BI327" s="228">
        <f>IF(N327="nulová",J327,0)</f>
        <v>0</v>
      </c>
      <c r="BJ327" s="19" t="s">
        <v>77</v>
      </c>
      <c r="BK327" s="228">
        <f>ROUND(I327*H327,2)</f>
        <v>0</v>
      </c>
      <c r="BL327" s="19" t="s">
        <v>143</v>
      </c>
      <c r="BM327" s="227" t="s">
        <v>1062</v>
      </c>
    </row>
    <row r="328" s="2" customFormat="1" ht="24.15" customHeight="1">
      <c r="A328" s="40"/>
      <c r="B328" s="41"/>
      <c r="C328" s="257" t="s">
        <v>763</v>
      </c>
      <c r="D328" s="257" t="s">
        <v>192</v>
      </c>
      <c r="E328" s="258" t="s">
        <v>1063</v>
      </c>
      <c r="F328" s="259" t="s">
        <v>1064</v>
      </c>
      <c r="G328" s="260" t="s">
        <v>214</v>
      </c>
      <c r="H328" s="261">
        <v>4</v>
      </c>
      <c r="I328" s="262"/>
      <c r="J328" s="263">
        <f>ROUND(I328*H328,2)</f>
        <v>0</v>
      </c>
      <c r="K328" s="264"/>
      <c r="L328" s="265"/>
      <c r="M328" s="266" t="s">
        <v>19</v>
      </c>
      <c r="N328" s="267" t="s">
        <v>41</v>
      </c>
      <c r="O328" s="86"/>
      <c r="P328" s="225">
        <f>O328*H328</f>
        <v>0</v>
      </c>
      <c r="Q328" s="225">
        <v>0.016</v>
      </c>
      <c r="R328" s="225">
        <f>Q328*H328</f>
        <v>0.064000000000000001</v>
      </c>
      <c r="S328" s="225">
        <v>0</v>
      </c>
      <c r="T328" s="226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7" t="s">
        <v>186</v>
      </c>
      <c r="AT328" s="227" t="s">
        <v>192</v>
      </c>
      <c r="AU328" s="227" t="s">
        <v>79</v>
      </c>
      <c r="AY328" s="19" t="s">
        <v>137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19" t="s">
        <v>77</v>
      </c>
      <c r="BK328" s="228">
        <f>ROUND(I328*H328,2)</f>
        <v>0</v>
      </c>
      <c r="BL328" s="19" t="s">
        <v>143</v>
      </c>
      <c r="BM328" s="227" t="s">
        <v>1065</v>
      </c>
    </row>
    <row r="329" s="2" customFormat="1" ht="24.15" customHeight="1">
      <c r="A329" s="40"/>
      <c r="B329" s="41"/>
      <c r="C329" s="215" t="s">
        <v>767</v>
      </c>
      <c r="D329" s="215" t="s">
        <v>139</v>
      </c>
      <c r="E329" s="216" t="s">
        <v>1066</v>
      </c>
      <c r="F329" s="217" t="s">
        <v>1067</v>
      </c>
      <c r="G329" s="218" t="s">
        <v>214</v>
      </c>
      <c r="H329" s="219">
        <v>1</v>
      </c>
      <c r="I329" s="220"/>
      <c r="J329" s="221">
        <f>ROUND(I329*H329,2)</f>
        <v>0</v>
      </c>
      <c r="K329" s="222"/>
      <c r="L329" s="46"/>
      <c r="M329" s="223" t="s">
        <v>19</v>
      </c>
      <c r="N329" s="224" t="s">
        <v>41</v>
      </c>
      <c r="O329" s="86"/>
      <c r="P329" s="225">
        <f>O329*H329</f>
        <v>0</v>
      </c>
      <c r="Q329" s="225">
        <v>0</v>
      </c>
      <c r="R329" s="225">
        <f>Q329*H329</f>
        <v>0</v>
      </c>
      <c r="S329" s="225">
        <v>0.022200000000000001</v>
      </c>
      <c r="T329" s="226">
        <f>S329*H329</f>
        <v>0.022200000000000001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7" t="s">
        <v>143</v>
      </c>
      <c r="AT329" s="227" t="s">
        <v>139</v>
      </c>
      <c r="AU329" s="227" t="s">
        <v>79</v>
      </c>
      <c r="AY329" s="19" t="s">
        <v>137</v>
      </c>
      <c r="BE329" s="228">
        <f>IF(N329="základní",J329,0)</f>
        <v>0</v>
      </c>
      <c r="BF329" s="228">
        <f>IF(N329="snížená",J329,0)</f>
        <v>0</v>
      </c>
      <c r="BG329" s="228">
        <f>IF(N329="zákl. přenesená",J329,0)</f>
        <v>0</v>
      </c>
      <c r="BH329" s="228">
        <f>IF(N329="sníž. přenesená",J329,0)</f>
        <v>0</v>
      </c>
      <c r="BI329" s="228">
        <f>IF(N329="nulová",J329,0)</f>
        <v>0</v>
      </c>
      <c r="BJ329" s="19" t="s">
        <v>77</v>
      </c>
      <c r="BK329" s="228">
        <f>ROUND(I329*H329,2)</f>
        <v>0</v>
      </c>
      <c r="BL329" s="19" t="s">
        <v>143</v>
      </c>
      <c r="BM329" s="227" t="s">
        <v>1068</v>
      </c>
    </row>
    <row r="330" s="2" customFormat="1">
      <c r="A330" s="40"/>
      <c r="B330" s="41"/>
      <c r="C330" s="42"/>
      <c r="D330" s="229" t="s">
        <v>145</v>
      </c>
      <c r="E330" s="42"/>
      <c r="F330" s="230" t="s">
        <v>1069</v>
      </c>
      <c r="G330" s="42"/>
      <c r="H330" s="42"/>
      <c r="I330" s="231"/>
      <c r="J330" s="42"/>
      <c r="K330" s="42"/>
      <c r="L330" s="46"/>
      <c r="M330" s="232"/>
      <c r="N330" s="23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145</v>
      </c>
      <c r="AU330" s="19" t="s">
        <v>79</v>
      </c>
    </row>
    <row r="331" s="13" customFormat="1">
      <c r="A331" s="13"/>
      <c r="B331" s="234"/>
      <c r="C331" s="235"/>
      <c r="D331" s="236" t="s">
        <v>147</v>
      </c>
      <c r="E331" s="237" t="s">
        <v>19</v>
      </c>
      <c r="F331" s="238" t="s">
        <v>1070</v>
      </c>
      <c r="G331" s="235"/>
      <c r="H331" s="239">
        <v>1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147</v>
      </c>
      <c r="AU331" s="245" t="s">
        <v>79</v>
      </c>
      <c r="AV331" s="13" t="s">
        <v>79</v>
      </c>
      <c r="AW331" s="13" t="s">
        <v>32</v>
      </c>
      <c r="AX331" s="13" t="s">
        <v>70</v>
      </c>
      <c r="AY331" s="245" t="s">
        <v>137</v>
      </c>
    </row>
    <row r="332" s="14" customFormat="1">
      <c r="A332" s="14"/>
      <c r="B332" s="246"/>
      <c r="C332" s="247"/>
      <c r="D332" s="236" t="s">
        <v>147</v>
      </c>
      <c r="E332" s="248" t="s">
        <v>19</v>
      </c>
      <c r="F332" s="249" t="s">
        <v>149</v>
      </c>
      <c r="G332" s="247"/>
      <c r="H332" s="250">
        <v>1</v>
      </c>
      <c r="I332" s="251"/>
      <c r="J332" s="247"/>
      <c r="K332" s="247"/>
      <c r="L332" s="252"/>
      <c r="M332" s="253"/>
      <c r="N332" s="254"/>
      <c r="O332" s="254"/>
      <c r="P332" s="254"/>
      <c r="Q332" s="254"/>
      <c r="R332" s="254"/>
      <c r="S332" s="254"/>
      <c r="T332" s="25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6" t="s">
        <v>147</v>
      </c>
      <c r="AU332" s="256" t="s">
        <v>79</v>
      </c>
      <c r="AV332" s="14" t="s">
        <v>143</v>
      </c>
      <c r="AW332" s="14" t="s">
        <v>32</v>
      </c>
      <c r="AX332" s="14" t="s">
        <v>77</v>
      </c>
      <c r="AY332" s="256" t="s">
        <v>137</v>
      </c>
    </row>
    <row r="333" s="2" customFormat="1" ht="24.15" customHeight="1">
      <c r="A333" s="40"/>
      <c r="B333" s="41"/>
      <c r="C333" s="257" t="s">
        <v>772</v>
      </c>
      <c r="D333" s="257" t="s">
        <v>192</v>
      </c>
      <c r="E333" s="258" t="s">
        <v>1071</v>
      </c>
      <c r="F333" s="259" t="s">
        <v>1072</v>
      </c>
      <c r="G333" s="260" t="s">
        <v>214</v>
      </c>
      <c r="H333" s="261">
        <v>1</v>
      </c>
      <c r="I333" s="262"/>
      <c r="J333" s="263">
        <f>ROUND(I333*H333,2)</f>
        <v>0</v>
      </c>
      <c r="K333" s="264"/>
      <c r="L333" s="265"/>
      <c r="M333" s="266" t="s">
        <v>19</v>
      </c>
      <c r="N333" s="267" t="s">
        <v>41</v>
      </c>
      <c r="O333" s="86"/>
      <c r="P333" s="225">
        <f>O333*H333</f>
        <v>0</v>
      </c>
      <c r="Q333" s="225">
        <v>0.019</v>
      </c>
      <c r="R333" s="225">
        <f>Q333*H333</f>
        <v>0.019</v>
      </c>
      <c r="S333" s="225">
        <v>0</v>
      </c>
      <c r="T333" s="22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7" t="s">
        <v>186</v>
      </c>
      <c r="AT333" s="227" t="s">
        <v>192</v>
      </c>
      <c r="AU333" s="227" t="s">
        <v>79</v>
      </c>
      <c r="AY333" s="19" t="s">
        <v>137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19" t="s">
        <v>77</v>
      </c>
      <c r="BK333" s="228">
        <f>ROUND(I333*H333,2)</f>
        <v>0</v>
      </c>
      <c r="BL333" s="19" t="s">
        <v>143</v>
      </c>
      <c r="BM333" s="227" t="s">
        <v>1073</v>
      </c>
    </row>
    <row r="334" s="2" customFormat="1" ht="24.15" customHeight="1">
      <c r="A334" s="40"/>
      <c r="B334" s="41"/>
      <c r="C334" s="215" t="s">
        <v>776</v>
      </c>
      <c r="D334" s="215" t="s">
        <v>139</v>
      </c>
      <c r="E334" s="216" t="s">
        <v>1074</v>
      </c>
      <c r="F334" s="217" t="s">
        <v>1075</v>
      </c>
      <c r="G334" s="218" t="s">
        <v>214</v>
      </c>
      <c r="H334" s="219">
        <v>2</v>
      </c>
      <c r="I334" s="220"/>
      <c r="J334" s="221">
        <f>ROUND(I334*H334,2)</f>
        <v>0</v>
      </c>
      <c r="K334" s="222"/>
      <c r="L334" s="46"/>
      <c r="M334" s="223" t="s">
        <v>19</v>
      </c>
      <c r="N334" s="224" t="s">
        <v>41</v>
      </c>
      <c r="O334" s="86"/>
      <c r="P334" s="225">
        <f>O334*H334</f>
        <v>0</v>
      </c>
      <c r="Q334" s="225">
        <v>0.0037984999999999998</v>
      </c>
      <c r="R334" s="225">
        <f>Q334*H334</f>
        <v>0.0075969999999999996</v>
      </c>
      <c r="S334" s="225">
        <v>0.033700000000000001</v>
      </c>
      <c r="T334" s="226">
        <f>S334*H334</f>
        <v>0.067400000000000002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7" t="s">
        <v>143</v>
      </c>
      <c r="AT334" s="227" t="s">
        <v>139</v>
      </c>
      <c r="AU334" s="227" t="s">
        <v>79</v>
      </c>
      <c r="AY334" s="19" t="s">
        <v>137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9" t="s">
        <v>77</v>
      </c>
      <c r="BK334" s="228">
        <f>ROUND(I334*H334,2)</f>
        <v>0</v>
      </c>
      <c r="BL334" s="19" t="s">
        <v>143</v>
      </c>
      <c r="BM334" s="227" t="s">
        <v>1076</v>
      </c>
    </row>
    <row r="335" s="2" customFormat="1">
      <c r="A335" s="40"/>
      <c r="B335" s="41"/>
      <c r="C335" s="42"/>
      <c r="D335" s="229" t="s">
        <v>145</v>
      </c>
      <c r="E335" s="42"/>
      <c r="F335" s="230" t="s">
        <v>1077</v>
      </c>
      <c r="G335" s="42"/>
      <c r="H335" s="42"/>
      <c r="I335" s="231"/>
      <c r="J335" s="42"/>
      <c r="K335" s="42"/>
      <c r="L335" s="46"/>
      <c r="M335" s="232"/>
      <c r="N335" s="23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145</v>
      </c>
      <c r="AU335" s="19" t="s">
        <v>79</v>
      </c>
    </row>
    <row r="336" s="13" customFormat="1">
      <c r="A336" s="13"/>
      <c r="B336" s="234"/>
      <c r="C336" s="235"/>
      <c r="D336" s="236" t="s">
        <v>147</v>
      </c>
      <c r="E336" s="237" t="s">
        <v>19</v>
      </c>
      <c r="F336" s="238" t="s">
        <v>1078</v>
      </c>
      <c r="G336" s="235"/>
      <c r="H336" s="239">
        <v>2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147</v>
      </c>
      <c r="AU336" s="245" t="s">
        <v>79</v>
      </c>
      <c r="AV336" s="13" t="s">
        <v>79</v>
      </c>
      <c r="AW336" s="13" t="s">
        <v>32</v>
      </c>
      <c r="AX336" s="13" t="s">
        <v>70</v>
      </c>
      <c r="AY336" s="245" t="s">
        <v>137</v>
      </c>
    </row>
    <row r="337" s="14" customFormat="1">
      <c r="A337" s="14"/>
      <c r="B337" s="246"/>
      <c r="C337" s="247"/>
      <c r="D337" s="236" t="s">
        <v>147</v>
      </c>
      <c r="E337" s="248" t="s">
        <v>19</v>
      </c>
      <c r="F337" s="249" t="s">
        <v>149</v>
      </c>
      <c r="G337" s="247"/>
      <c r="H337" s="250">
        <v>2</v>
      </c>
      <c r="I337" s="251"/>
      <c r="J337" s="247"/>
      <c r="K337" s="247"/>
      <c r="L337" s="252"/>
      <c r="M337" s="253"/>
      <c r="N337" s="254"/>
      <c r="O337" s="254"/>
      <c r="P337" s="254"/>
      <c r="Q337" s="254"/>
      <c r="R337" s="254"/>
      <c r="S337" s="254"/>
      <c r="T337" s="25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6" t="s">
        <v>147</v>
      </c>
      <c r="AU337" s="256" t="s">
        <v>79</v>
      </c>
      <c r="AV337" s="14" t="s">
        <v>143</v>
      </c>
      <c r="AW337" s="14" t="s">
        <v>32</v>
      </c>
      <c r="AX337" s="14" t="s">
        <v>77</v>
      </c>
      <c r="AY337" s="256" t="s">
        <v>137</v>
      </c>
    </row>
    <row r="338" s="2" customFormat="1" ht="24.15" customHeight="1">
      <c r="A338" s="40"/>
      <c r="B338" s="41"/>
      <c r="C338" s="257" t="s">
        <v>780</v>
      </c>
      <c r="D338" s="257" t="s">
        <v>192</v>
      </c>
      <c r="E338" s="258" t="s">
        <v>1079</v>
      </c>
      <c r="F338" s="259" t="s">
        <v>1080</v>
      </c>
      <c r="G338" s="260" t="s">
        <v>214</v>
      </c>
      <c r="H338" s="261">
        <v>2</v>
      </c>
      <c r="I338" s="262"/>
      <c r="J338" s="263">
        <f>ROUND(I338*H338,2)</f>
        <v>0</v>
      </c>
      <c r="K338" s="264"/>
      <c r="L338" s="265"/>
      <c r="M338" s="266" t="s">
        <v>19</v>
      </c>
      <c r="N338" s="267" t="s">
        <v>41</v>
      </c>
      <c r="O338" s="86"/>
      <c r="P338" s="225">
        <f>O338*H338</f>
        <v>0</v>
      </c>
      <c r="Q338" s="225">
        <v>0.019</v>
      </c>
      <c r="R338" s="225">
        <f>Q338*H338</f>
        <v>0.037999999999999999</v>
      </c>
      <c r="S338" s="225">
        <v>0</v>
      </c>
      <c r="T338" s="22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7" t="s">
        <v>186</v>
      </c>
      <c r="AT338" s="227" t="s">
        <v>192</v>
      </c>
      <c r="AU338" s="227" t="s">
        <v>79</v>
      </c>
      <c r="AY338" s="19" t="s">
        <v>137</v>
      </c>
      <c r="BE338" s="228">
        <f>IF(N338="základní",J338,0)</f>
        <v>0</v>
      </c>
      <c r="BF338" s="228">
        <f>IF(N338="snížená",J338,0)</f>
        <v>0</v>
      </c>
      <c r="BG338" s="228">
        <f>IF(N338="zákl. přenesená",J338,0)</f>
        <v>0</v>
      </c>
      <c r="BH338" s="228">
        <f>IF(N338="sníž. přenesená",J338,0)</f>
        <v>0</v>
      </c>
      <c r="BI338" s="228">
        <f>IF(N338="nulová",J338,0)</f>
        <v>0</v>
      </c>
      <c r="BJ338" s="19" t="s">
        <v>77</v>
      </c>
      <c r="BK338" s="228">
        <f>ROUND(I338*H338,2)</f>
        <v>0</v>
      </c>
      <c r="BL338" s="19" t="s">
        <v>143</v>
      </c>
      <c r="BM338" s="227" t="s">
        <v>1081</v>
      </c>
    </row>
    <row r="339" s="2" customFormat="1" ht="24.15" customHeight="1">
      <c r="A339" s="40"/>
      <c r="B339" s="41"/>
      <c r="C339" s="215" t="s">
        <v>785</v>
      </c>
      <c r="D339" s="215" t="s">
        <v>139</v>
      </c>
      <c r="E339" s="216" t="s">
        <v>1082</v>
      </c>
      <c r="F339" s="217" t="s">
        <v>1083</v>
      </c>
      <c r="G339" s="218" t="s">
        <v>214</v>
      </c>
      <c r="H339" s="219">
        <v>4</v>
      </c>
      <c r="I339" s="220"/>
      <c r="J339" s="221">
        <f>ROUND(I339*H339,2)</f>
        <v>0</v>
      </c>
      <c r="K339" s="222"/>
      <c r="L339" s="46"/>
      <c r="M339" s="223" t="s">
        <v>19</v>
      </c>
      <c r="N339" s="224" t="s">
        <v>41</v>
      </c>
      <c r="O339" s="86"/>
      <c r="P339" s="225">
        <f>O339*H339</f>
        <v>0</v>
      </c>
      <c r="Q339" s="225">
        <v>0</v>
      </c>
      <c r="R339" s="225">
        <f>Q339*H339</f>
        <v>0</v>
      </c>
      <c r="S339" s="225">
        <v>0.031699999999999999</v>
      </c>
      <c r="T339" s="226">
        <f>S339*H339</f>
        <v>0.1268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7" t="s">
        <v>143</v>
      </c>
      <c r="AT339" s="227" t="s">
        <v>139</v>
      </c>
      <c r="AU339" s="227" t="s">
        <v>79</v>
      </c>
      <c r="AY339" s="19" t="s">
        <v>137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19" t="s">
        <v>77</v>
      </c>
      <c r="BK339" s="228">
        <f>ROUND(I339*H339,2)</f>
        <v>0</v>
      </c>
      <c r="BL339" s="19" t="s">
        <v>143</v>
      </c>
      <c r="BM339" s="227" t="s">
        <v>1084</v>
      </c>
    </row>
    <row r="340" s="2" customFormat="1">
      <c r="A340" s="40"/>
      <c r="B340" s="41"/>
      <c r="C340" s="42"/>
      <c r="D340" s="229" t="s">
        <v>145</v>
      </c>
      <c r="E340" s="42"/>
      <c r="F340" s="230" t="s">
        <v>1085</v>
      </c>
      <c r="G340" s="42"/>
      <c r="H340" s="42"/>
      <c r="I340" s="231"/>
      <c r="J340" s="42"/>
      <c r="K340" s="42"/>
      <c r="L340" s="46"/>
      <c r="M340" s="232"/>
      <c r="N340" s="233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145</v>
      </c>
      <c r="AU340" s="19" t="s">
        <v>79</v>
      </c>
    </row>
    <row r="341" s="13" customFormat="1">
      <c r="A341" s="13"/>
      <c r="B341" s="234"/>
      <c r="C341" s="235"/>
      <c r="D341" s="236" t="s">
        <v>147</v>
      </c>
      <c r="E341" s="237" t="s">
        <v>19</v>
      </c>
      <c r="F341" s="238" t="s">
        <v>1086</v>
      </c>
      <c r="G341" s="235"/>
      <c r="H341" s="239">
        <v>4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147</v>
      </c>
      <c r="AU341" s="245" t="s">
        <v>79</v>
      </c>
      <c r="AV341" s="13" t="s">
        <v>79</v>
      </c>
      <c r="AW341" s="13" t="s">
        <v>32</v>
      </c>
      <c r="AX341" s="13" t="s">
        <v>70</v>
      </c>
      <c r="AY341" s="245" t="s">
        <v>137</v>
      </c>
    </row>
    <row r="342" s="14" customFormat="1">
      <c r="A342" s="14"/>
      <c r="B342" s="246"/>
      <c r="C342" s="247"/>
      <c r="D342" s="236" t="s">
        <v>147</v>
      </c>
      <c r="E342" s="248" t="s">
        <v>19</v>
      </c>
      <c r="F342" s="249" t="s">
        <v>149</v>
      </c>
      <c r="G342" s="247"/>
      <c r="H342" s="250">
        <v>4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6" t="s">
        <v>147</v>
      </c>
      <c r="AU342" s="256" t="s">
        <v>79</v>
      </c>
      <c r="AV342" s="14" t="s">
        <v>143</v>
      </c>
      <c r="AW342" s="14" t="s">
        <v>32</v>
      </c>
      <c r="AX342" s="14" t="s">
        <v>77</v>
      </c>
      <c r="AY342" s="256" t="s">
        <v>137</v>
      </c>
    </row>
    <row r="343" s="2" customFormat="1" ht="24.15" customHeight="1">
      <c r="A343" s="40"/>
      <c r="B343" s="41"/>
      <c r="C343" s="257" t="s">
        <v>789</v>
      </c>
      <c r="D343" s="257" t="s">
        <v>192</v>
      </c>
      <c r="E343" s="258" t="s">
        <v>1087</v>
      </c>
      <c r="F343" s="259" t="s">
        <v>1088</v>
      </c>
      <c r="G343" s="260" t="s">
        <v>214</v>
      </c>
      <c r="H343" s="261">
        <v>3</v>
      </c>
      <c r="I343" s="262"/>
      <c r="J343" s="263">
        <f>ROUND(I343*H343,2)</f>
        <v>0</v>
      </c>
      <c r="K343" s="264"/>
      <c r="L343" s="265"/>
      <c r="M343" s="266" t="s">
        <v>19</v>
      </c>
      <c r="N343" s="267" t="s">
        <v>41</v>
      </c>
      <c r="O343" s="86"/>
      <c r="P343" s="225">
        <f>O343*H343</f>
        <v>0</v>
      </c>
      <c r="Q343" s="225">
        <v>0.0269</v>
      </c>
      <c r="R343" s="225">
        <f>Q343*H343</f>
        <v>0.080699999999999994</v>
      </c>
      <c r="S343" s="225">
        <v>0</v>
      </c>
      <c r="T343" s="22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7" t="s">
        <v>186</v>
      </c>
      <c r="AT343" s="227" t="s">
        <v>192</v>
      </c>
      <c r="AU343" s="227" t="s">
        <v>79</v>
      </c>
      <c r="AY343" s="19" t="s">
        <v>137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19" t="s">
        <v>77</v>
      </c>
      <c r="BK343" s="228">
        <f>ROUND(I343*H343,2)</f>
        <v>0</v>
      </c>
      <c r="BL343" s="19" t="s">
        <v>143</v>
      </c>
      <c r="BM343" s="227" t="s">
        <v>1089</v>
      </c>
    </row>
    <row r="344" s="2" customFormat="1" ht="24.15" customHeight="1">
      <c r="A344" s="40"/>
      <c r="B344" s="41"/>
      <c r="C344" s="257" t="s">
        <v>793</v>
      </c>
      <c r="D344" s="257" t="s">
        <v>192</v>
      </c>
      <c r="E344" s="258" t="s">
        <v>1090</v>
      </c>
      <c r="F344" s="259" t="s">
        <v>1091</v>
      </c>
      <c r="G344" s="260" t="s">
        <v>214</v>
      </c>
      <c r="H344" s="261">
        <v>1</v>
      </c>
      <c r="I344" s="262"/>
      <c r="J344" s="263">
        <f>ROUND(I344*H344,2)</f>
        <v>0</v>
      </c>
      <c r="K344" s="264"/>
      <c r="L344" s="265"/>
      <c r="M344" s="266" t="s">
        <v>19</v>
      </c>
      <c r="N344" s="267" t="s">
        <v>41</v>
      </c>
      <c r="O344" s="86"/>
      <c r="P344" s="225">
        <f>O344*H344</f>
        <v>0</v>
      </c>
      <c r="Q344" s="225">
        <v>0.0269</v>
      </c>
      <c r="R344" s="225">
        <f>Q344*H344</f>
        <v>0.0269</v>
      </c>
      <c r="S344" s="225">
        <v>0</v>
      </c>
      <c r="T344" s="22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7" t="s">
        <v>186</v>
      </c>
      <c r="AT344" s="227" t="s">
        <v>192</v>
      </c>
      <c r="AU344" s="227" t="s">
        <v>79</v>
      </c>
      <c r="AY344" s="19" t="s">
        <v>137</v>
      </c>
      <c r="BE344" s="228">
        <f>IF(N344="základní",J344,0)</f>
        <v>0</v>
      </c>
      <c r="BF344" s="228">
        <f>IF(N344="snížená",J344,0)</f>
        <v>0</v>
      </c>
      <c r="BG344" s="228">
        <f>IF(N344="zákl. přenesená",J344,0)</f>
        <v>0</v>
      </c>
      <c r="BH344" s="228">
        <f>IF(N344="sníž. přenesená",J344,0)</f>
        <v>0</v>
      </c>
      <c r="BI344" s="228">
        <f>IF(N344="nulová",J344,0)</f>
        <v>0</v>
      </c>
      <c r="BJ344" s="19" t="s">
        <v>77</v>
      </c>
      <c r="BK344" s="228">
        <f>ROUND(I344*H344,2)</f>
        <v>0</v>
      </c>
      <c r="BL344" s="19" t="s">
        <v>143</v>
      </c>
      <c r="BM344" s="227" t="s">
        <v>1092</v>
      </c>
    </row>
    <row r="345" s="2" customFormat="1" ht="24.15" customHeight="1">
      <c r="A345" s="40"/>
      <c r="B345" s="41"/>
      <c r="C345" s="215" t="s">
        <v>797</v>
      </c>
      <c r="D345" s="215" t="s">
        <v>139</v>
      </c>
      <c r="E345" s="216" t="s">
        <v>488</v>
      </c>
      <c r="F345" s="217" t="s">
        <v>489</v>
      </c>
      <c r="G345" s="218" t="s">
        <v>214</v>
      </c>
      <c r="H345" s="219">
        <v>16</v>
      </c>
      <c r="I345" s="220"/>
      <c r="J345" s="221">
        <f>ROUND(I345*H345,2)</f>
        <v>0</v>
      </c>
      <c r="K345" s="222"/>
      <c r="L345" s="46"/>
      <c r="M345" s="223" t="s">
        <v>19</v>
      </c>
      <c r="N345" s="224" t="s">
        <v>41</v>
      </c>
      <c r="O345" s="86"/>
      <c r="P345" s="225">
        <f>O345*H345</f>
        <v>0</v>
      </c>
      <c r="Q345" s="225">
        <v>0.0030103999999999999</v>
      </c>
      <c r="R345" s="225">
        <f>Q345*H345</f>
        <v>0.048166399999999998</v>
      </c>
      <c r="S345" s="225">
        <v>0.037909999999999999</v>
      </c>
      <c r="T345" s="226">
        <f>S345*H345</f>
        <v>0.60655999999999999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7" t="s">
        <v>143</v>
      </c>
      <c r="AT345" s="227" t="s">
        <v>139</v>
      </c>
      <c r="AU345" s="227" t="s">
        <v>79</v>
      </c>
      <c r="AY345" s="19" t="s">
        <v>137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9" t="s">
        <v>77</v>
      </c>
      <c r="BK345" s="228">
        <f>ROUND(I345*H345,2)</f>
        <v>0</v>
      </c>
      <c r="BL345" s="19" t="s">
        <v>143</v>
      </c>
      <c r="BM345" s="227" t="s">
        <v>1093</v>
      </c>
    </row>
    <row r="346" s="2" customFormat="1">
      <c r="A346" s="40"/>
      <c r="B346" s="41"/>
      <c r="C346" s="42"/>
      <c r="D346" s="229" t="s">
        <v>145</v>
      </c>
      <c r="E346" s="42"/>
      <c r="F346" s="230" t="s">
        <v>491</v>
      </c>
      <c r="G346" s="42"/>
      <c r="H346" s="42"/>
      <c r="I346" s="231"/>
      <c r="J346" s="42"/>
      <c r="K346" s="42"/>
      <c r="L346" s="46"/>
      <c r="M346" s="232"/>
      <c r="N346" s="233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145</v>
      </c>
      <c r="AU346" s="19" t="s">
        <v>79</v>
      </c>
    </row>
    <row r="347" s="13" customFormat="1">
      <c r="A347" s="13"/>
      <c r="B347" s="234"/>
      <c r="C347" s="235"/>
      <c r="D347" s="236" t="s">
        <v>147</v>
      </c>
      <c r="E347" s="237" t="s">
        <v>19</v>
      </c>
      <c r="F347" s="238" t="s">
        <v>1094</v>
      </c>
      <c r="G347" s="235"/>
      <c r="H347" s="239">
        <v>16</v>
      </c>
      <c r="I347" s="240"/>
      <c r="J347" s="235"/>
      <c r="K347" s="235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147</v>
      </c>
      <c r="AU347" s="245" t="s">
        <v>79</v>
      </c>
      <c r="AV347" s="13" t="s">
        <v>79</v>
      </c>
      <c r="AW347" s="13" t="s">
        <v>32</v>
      </c>
      <c r="AX347" s="13" t="s">
        <v>70</v>
      </c>
      <c r="AY347" s="245" t="s">
        <v>137</v>
      </c>
    </row>
    <row r="348" s="14" customFormat="1">
      <c r="A348" s="14"/>
      <c r="B348" s="246"/>
      <c r="C348" s="247"/>
      <c r="D348" s="236" t="s">
        <v>147</v>
      </c>
      <c r="E348" s="248" t="s">
        <v>19</v>
      </c>
      <c r="F348" s="249" t="s">
        <v>149</v>
      </c>
      <c r="G348" s="247"/>
      <c r="H348" s="250">
        <v>16</v>
      </c>
      <c r="I348" s="251"/>
      <c r="J348" s="247"/>
      <c r="K348" s="247"/>
      <c r="L348" s="252"/>
      <c r="M348" s="253"/>
      <c r="N348" s="254"/>
      <c r="O348" s="254"/>
      <c r="P348" s="254"/>
      <c r="Q348" s="254"/>
      <c r="R348" s="254"/>
      <c r="S348" s="254"/>
      <c r="T348" s="25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6" t="s">
        <v>147</v>
      </c>
      <c r="AU348" s="256" t="s">
        <v>79</v>
      </c>
      <c r="AV348" s="14" t="s">
        <v>143</v>
      </c>
      <c r="AW348" s="14" t="s">
        <v>32</v>
      </c>
      <c r="AX348" s="14" t="s">
        <v>77</v>
      </c>
      <c r="AY348" s="256" t="s">
        <v>137</v>
      </c>
    </row>
    <row r="349" s="2" customFormat="1" ht="37.8" customHeight="1">
      <c r="A349" s="40"/>
      <c r="B349" s="41"/>
      <c r="C349" s="257" t="s">
        <v>801</v>
      </c>
      <c r="D349" s="257" t="s">
        <v>192</v>
      </c>
      <c r="E349" s="258" t="s">
        <v>1095</v>
      </c>
      <c r="F349" s="259" t="s">
        <v>1096</v>
      </c>
      <c r="G349" s="260" t="s">
        <v>214</v>
      </c>
      <c r="H349" s="261">
        <v>1</v>
      </c>
      <c r="I349" s="262"/>
      <c r="J349" s="263">
        <f>ROUND(I349*H349,2)</f>
        <v>0</v>
      </c>
      <c r="K349" s="264"/>
      <c r="L349" s="265"/>
      <c r="M349" s="266" t="s">
        <v>19</v>
      </c>
      <c r="N349" s="267" t="s">
        <v>41</v>
      </c>
      <c r="O349" s="86"/>
      <c r="P349" s="225">
        <f>O349*H349</f>
        <v>0</v>
      </c>
      <c r="Q349" s="225">
        <v>0.037100000000000001</v>
      </c>
      <c r="R349" s="225">
        <f>Q349*H349</f>
        <v>0.037100000000000001</v>
      </c>
      <c r="S349" s="225">
        <v>0</v>
      </c>
      <c r="T349" s="22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7" t="s">
        <v>186</v>
      </c>
      <c r="AT349" s="227" t="s">
        <v>192</v>
      </c>
      <c r="AU349" s="227" t="s">
        <v>79</v>
      </c>
      <c r="AY349" s="19" t="s">
        <v>137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9" t="s">
        <v>77</v>
      </c>
      <c r="BK349" s="228">
        <f>ROUND(I349*H349,2)</f>
        <v>0</v>
      </c>
      <c r="BL349" s="19" t="s">
        <v>143</v>
      </c>
      <c r="BM349" s="227" t="s">
        <v>1097</v>
      </c>
    </row>
    <row r="350" s="2" customFormat="1" ht="37.8" customHeight="1">
      <c r="A350" s="40"/>
      <c r="B350" s="41"/>
      <c r="C350" s="257" t="s">
        <v>806</v>
      </c>
      <c r="D350" s="257" t="s">
        <v>192</v>
      </c>
      <c r="E350" s="258" t="s">
        <v>1098</v>
      </c>
      <c r="F350" s="259" t="s">
        <v>1099</v>
      </c>
      <c r="G350" s="260" t="s">
        <v>214</v>
      </c>
      <c r="H350" s="261">
        <v>1</v>
      </c>
      <c r="I350" s="262"/>
      <c r="J350" s="263">
        <f>ROUND(I350*H350,2)</f>
        <v>0</v>
      </c>
      <c r="K350" s="264"/>
      <c r="L350" s="265"/>
      <c r="M350" s="266" t="s">
        <v>19</v>
      </c>
      <c r="N350" s="267" t="s">
        <v>41</v>
      </c>
      <c r="O350" s="86"/>
      <c r="P350" s="225">
        <f>O350*H350</f>
        <v>0</v>
      </c>
      <c r="Q350" s="225">
        <v>0.074999999999999997</v>
      </c>
      <c r="R350" s="225">
        <f>Q350*H350</f>
        <v>0.074999999999999997</v>
      </c>
      <c r="S350" s="225">
        <v>0</v>
      </c>
      <c r="T350" s="226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7" t="s">
        <v>186</v>
      </c>
      <c r="AT350" s="227" t="s">
        <v>192</v>
      </c>
      <c r="AU350" s="227" t="s">
        <v>79</v>
      </c>
      <c r="AY350" s="19" t="s">
        <v>137</v>
      </c>
      <c r="BE350" s="228">
        <f>IF(N350="základní",J350,0)</f>
        <v>0</v>
      </c>
      <c r="BF350" s="228">
        <f>IF(N350="snížená",J350,0)</f>
        <v>0</v>
      </c>
      <c r="BG350" s="228">
        <f>IF(N350="zákl. přenesená",J350,0)</f>
        <v>0</v>
      </c>
      <c r="BH350" s="228">
        <f>IF(N350="sníž. přenesená",J350,0)</f>
        <v>0</v>
      </c>
      <c r="BI350" s="228">
        <f>IF(N350="nulová",J350,0)</f>
        <v>0</v>
      </c>
      <c r="BJ350" s="19" t="s">
        <v>77</v>
      </c>
      <c r="BK350" s="228">
        <f>ROUND(I350*H350,2)</f>
        <v>0</v>
      </c>
      <c r="BL350" s="19" t="s">
        <v>143</v>
      </c>
      <c r="BM350" s="227" t="s">
        <v>1100</v>
      </c>
    </row>
    <row r="351" s="2" customFormat="1" ht="37.8" customHeight="1">
      <c r="A351" s="40"/>
      <c r="B351" s="41"/>
      <c r="C351" s="257" t="s">
        <v>1101</v>
      </c>
      <c r="D351" s="257" t="s">
        <v>192</v>
      </c>
      <c r="E351" s="258" t="s">
        <v>1102</v>
      </c>
      <c r="F351" s="259" t="s">
        <v>1103</v>
      </c>
      <c r="G351" s="260" t="s">
        <v>214</v>
      </c>
      <c r="H351" s="261">
        <v>6</v>
      </c>
      <c r="I351" s="262"/>
      <c r="J351" s="263">
        <f>ROUND(I351*H351,2)</f>
        <v>0</v>
      </c>
      <c r="K351" s="264"/>
      <c r="L351" s="265"/>
      <c r="M351" s="266" t="s">
        <v>19</v>
      </c>
      <c r="N351" s="267" t="s">
        <v>41</v>
      </c>
      <c r="O351" s="86"/>
      <c r="P351" s="225">
        <f>O351*H351</f>
        <v>0</v>
      </c>
      <c r="Q351" s="225">
        <v>0.018599999999999998</v>
      </c>
      <c r="R351" s="225">
        <f>Q351*H351</f>
        <v>0.11159999999999999</v>
      </c>
      <c r="S351" s="225">
        <v>0</v>
      </c>
      <c r="T351" s="22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7" t="s">
        <v>186</v>
      </c>
      <c r="AT351" s="227" t="s">
        <v>192</v>
      </c>
      <c r="AU351" s="227" t="s">
        <v>79</v>
      </c>
      <c r="AY351" s="19" t="s">
        <v>137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19" t="s">
        <v>77</v>
      </c>
      <c r="BK351" s="228">
        <f>ROUND(I351*H351,2)</f>
        <v>0</v>
      </c>
      <c r="BL351" s="19" t="s">
        <v>143</v>
      </c>
      <c r="BM351" s="227" t="s">
        <v>1104</v>
      </c>
    </row>
    <row r="352" s="2" customFormat="1" ht="37.8" customHeight="1">
      <c r="A352" s="40"/>
      <c r="B352" s="41"/>
      <c r="C352" s="257" t="s">
        <v>1105</v>
      </c>
      <c r="D352" s="257" t="s">
        <v>192</v>
      </c>
      <c r="E352" s="258" t="s">
        <v>1106</v>
      </c>
      <c r="F352" s="259" t="s">
        <v>1107</v>
      </c>
      <c r="G352" s="260" t="s">
        <v>214</v>
      </c>
      <c r="H352" s="261">
        <v>3</v>
      </c>
      <c r="I352" s="262"/>
      <c r="J352" s="263">
        <f>ROUND(I352*H352,2)</f>
        <v>0</v>
      </c>
      <c r="K352" s="264"/>
      <c r="L352" s="265"/>
      <c r="M352" s="266" t="s">
        <v>19</v>
      </c>
      <c r="N352" s="267" t="s">
        <v>41</v>
      </c>
      <c r="O352" s="86"/>
      <c r="P352" s="225">
        <f>O352*H352</f>
        <v>0</v>
      </c>
      <c r="Q352" s="225">
        <v>0.018599999999999998</v>
      </c>
      <c r="R352" s="225">
        <f>Q352*H352</f>
        <v>0.055799999999999995</v>
      </c>
      <c r="S352" s="225">
        <v>0</v>
      </c>
      <c r="T352" s="226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7" t="s">
        <v>186</v>
      </c>
      <c r="AT352" s="227" t="s">
        <v>192</v>
      </c>
      <c r="AU352" s="227" t="s">
        <v>79</v>
      </c>
      <c r="AY352" s="19" t="s">
        <v>137</v>
      </c>
      <c r="BE352" s="228">
        <f>IF(N352="základní",J352,0)</f>
        <v>0</v>
      </c>
      <c r="BF352" s="228">
        <f>IF(N352="snížená",J352,0)</f>
        <v>0</v>
      </c>
      <c r="BG352" s="228">
        <f>IF(N352="zákl. přenesená",J352,0)</f>
        <v>0</v>
      </c>
      <c r="BH352" s="228">
        <f>IF(N352="sníž. přenesená",J352,0)</f>
        <v>0</v>
      </c>
      <c r="BI352" s="228">
        <f>IF(N352="nulová",J352,0)</f>
        <v>0</v>
      </c>
      <c r="BJ352" s="19" t="s">
        <v>77</v>
      </c>
      <c r="BK352" s="228">
        <f>ROUND(I352*H352,2)</f>
        <v>0</v>
      </c>
      <c r="BL352" s="19" t="s">
        <v>143</v>
      </c>
      <c r="BM352" s="227" t="s">
        <v>1108</v>
      </c>
    </row>
    <row r="353" s="2" customFormat="1" ht="37.8" customHeight="1">
      <c r="A353" s="40"/>
      <c r="B353" s="41"/>
      <c r="C353" s="257" t="s">
        <v>1109</v>
      </c>
      <c r="D353" s="257" t="s">
        <v>192</v>
      </c>
      <c r="E353" s="258" t="s">
        <v>1110</v>
      </c>
      <c r="F353" s="259" t="s">
        <v>1111</v>
      </c>
      <c r="G353" s="260" t="s">
        <v>214</v>
      </c>
      <c r="H353" s="261">
        <v>2</v>
      </c>
      <c r="I353" s="262"/>
      <c r="J353" s="263">
        <f>ROUND(I353*H353,2)</f>
        <v>0</v>
      </c>
      <c r="K353" s="264"/>
      <c r="L353" s="265"/>
      <c r="M353" s="266" t="s">
        <v>19</v>
      </c>
      <c r="N353" s="267" t="s">
        <v>41</v>
      </c>
      <c r="O353" s="86"/>
      <c r="P353" s="225">
        <f>O353*H353</f>
        <v>0</v>
      </c>
      <c r="Q353" s="225">
        <v>0.018599999999999998</v>
      </c>
      <c r="R353" s="225">
        <f>Q353*H353</f>
        <v>0.037199999999999997</v>
      </c>
      <c r="S353" s="225">
        <v>0</v>
      </c>
      <c r="T353" s="22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7" t="s">
        <v>186</v>
      </c>
      <c r="AT353" s="227" t="s">
        <v>192</v>
      </c>
      <c r="AU353" s="227" t="s">
        <v>79</v>
      </c>
      <c r="AY353" s="19" t="s">
        <v>137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9" t="s">
        <v>77</v>
      </c>
      <c r="BK353" s="228">
        <f>ROUND(I353*H353,2)</f>
        <v>0</v>
      </c>
      <c r="BL353" s="19" t="s">
        <v>143</v>
      </c>
      <c r="BM353" s="227" t="s">
        <v>1112</v>
      </c>
    </row>
    <row r="354" s="2" customFormat="1" ht="37.8" customHeight="1">
      <c r="A354" s="40"/>
      <c r="B354" s="41"/>
      <c r="C354" s="257" t="s">
        <v>1113</v>
      </c>
      <c r="D354" s="257" t="s">
        <v>192</v>
      </c>
      <c r="E354" s="258" t="s">
        <v>1114</v>
      </c>
      <c r="F354" s="259" t="s">
        <v>1115</v>
      </c>
      <c r="G354" s="260" t="s">
        <v>214</v>
      </c>
      <c r="H354" s="261">
        <v>1</v>
      </c>
      <c r="I354" s="262"/>
      <c r="J354" s="263">
        <f>ROUND(I354*H354,2)</f>
        <v>0</v>
      </c>
      <c r="K354" s="264"/>
      <c r="L354" s="265"/>
      <c r="M354" s="266" t="s">
        <v>19</v>
      </c>
      <c r="N354" s="267" t="s">
        <v>41</v>
      </c>
      <c r="O354" s="86"/>
      <c r="P354" s="225">
        <f>O354*H354</f>
        <v>0</v>
      </c>
      <c r="Q354" s="225">
        <v>0.045999999999999999</v>
      </c>
      <c r="R354" s="225">
        <f>Q354*H354</f>
        <v>0.045999999999999999</v>
      </c>
      <c r="S354" s="225">
        <v>0</v>
      </c>
      <c r="T354" s="22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7" t="s">
        <v>186</v>
      </c>
      <c r="AT354" s="227" t="s">
        <v>192</v>
      </c>
      <c r="AU354" s="227" t="s">
        <v>79</v>
      </c>
      <c r="AY354" s="19" t="s">
        <v>137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9" t="s">
        <v>77</v>
      </c>
      <c r="BK354" s="228">
        <f>ROUND(I354*H354,2)</f>
        <v>0</v>
      </c>
      <c r="BL354" s="19" t="s">
        <v>143</v>
      </c>
      <c r="BM354" s="227" t="s">
        <v>1116</v>
      </c>
    </row>
    <row r="355" s="2" customFormat="1" ht="37.8" customHeight="1">
      <c r="A355" s="40"/>
      <c r="B355" s="41"/>
      <c r="C355" s="257" t="s">
        <v>1117</v>
      </c>
      <c r="D355" s="257" t="s">
        <v>192</v>
      </c>
      <c r="E355" s="258" t="s">
        <v>1118</v>
      </c>
      <c r="F355" s="259" t="s">
        <v>1119</v>
      </c>
      <c r="G355" s="260" t="s">
        <v>214</v>
      </c>
      <c r="H355" s="261">
        <v>1</v>
      </c>
      <c r="I355" s="262"/>
      <c r="J355" s="263">
        <f>ROUND(I355*H355,2)</f>
        <v>0</v>
      </c>
      <c r="K355" s="264"/>
      <c r="L355" s="265"/>
      <c r="M355" s="266" t="s">
        <v>19</v>
      </c>
      <c r="N355" s="267" t="s">
        <v>41</v>
      </c>
      <c r="O355" s="86"/>
      <c r="P355" s="225">
        <f>O355*H355</f>
        <v>0</v>
      </c>
      <c r="Q355" s="225">
        <v>0.035000000000000003</v>
      </c>
      <c r="R355" s="225">
        <f>Q355*H355</f>
        <v>0.035000000000000003</v>
      </c>
      <c r="S355" s="225">
        <v>0</v>
      </c>
      <c r="T355" s="22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7" t="s">
        <v>186</v>
      </c>
      <c r="AT355" s="227" t="s">
        <v>192</v>
      </c>
      <c r="AU355" s="227" t="s">
        <v>79</v>
      </c>
      <c r="AY355" s="19" t="s">
        <v>137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19" t="s">
        <v>77</v>
      </c>
      <c r="BK355" s="228">
        <f>ROUND(I355*H355,2)</f>
        <v>0</v>
      </c>
      <c r="BL355" s="19" t="s">
        <v>143</v>
      </c>
      <c r="BM355" s="227" t="s">
        <v>1120</v>
      </c>
    </row>
    <row r="356" s="2" customFormat="1" ht="16.5" customHeight="1">
      <c r="A356" s="40"/>
      <c r="B356" s="41"/>
      <c r="C356" s="257" t="s">
        <v>1121</v>
      </c>
      <c r="D356" s="257" t="s">
        <v>192</v>
      </c>
      <c r="E356" s="258" t="s">
        <v>1122</v>
      </c>
      <c r="F356" s="259" t="s">
        <v>1123</v>
      </c>
      <c r="G356" s="260" t="s">
        <v>214</v>
      </c>
      <c r="H356" s="261">
        <v>1</v>
      </c>
      <c r="I356" s="262"/>
      <c r="J356" s="263">
        <f>ROUND(I356*H356,2)</f>
        <v>0</v>
      </c>
      <c r="K356" s="264"/>
      <c r="L356" s="265"/>
      <c r="M356" s="266" t="s">
        <v>19</v>
      </c>
      <c r="N356" s="267" t="s">
        <v>41</v>
      </c>
      <c r="O356" s="86"/>
      <c r="P356" s="225">
        <f>O356*H356</f>
        <v>0</v>
      </c>
      <c r="Q356" s="225">
        <v>0.035000000000000003</v>
      </c>
      <c r="R356" s="225">
        <f>Q356*H356</f>
        <v>0.035000000000000003</v>
      </c>
      <c r="S356" s="225">
        <v>0</v>
      </c>
      <c r="T356" s="22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7" t="s">
        <v>186</v>
      </c>
      <c r="AT356" s="227" t="s">
        <v>192</v>
      </c>
      <c r="AU356" s="227" t="s">
        <v>79</v>
      </c>
      <c r="AY356" s="19" t="s">
        <v>137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9" t="s">
        <v>77</v>
      </c>
      <c r="BK356" s="228">
        <f>ROUND(I356*H356,2)</f>
        <v>0</v>
      </c>
      <c r="BL356" s="19" t="s">
        <v>143</v>
      </c>
      <c r="BM356" s="227" t="s">
        <v>1124</v>
      </c>
    </row>
    <row r="357" s="2" customFormat="1" ht="24.15" customHeight="1">
      <c r="A357" s="40"/>
      <c r="B357" s="41"/>
      <c r="C357" s="215" t="s">
        <v>1125</v>
      </c>
      <c r="D357" s="215" t="s">
        <v>139</v>
      </c>
      <c r="E357" s="216" t="s">
        <v>1126</v>
      </c>
      <c r="F357" s="217" t="s">
        <v>1127</v>
      </c>
      <c r="G357" s="218" t="s">
        <v>214</v>
      </c>
      <c r="H357" s="219">
        <v>5</v>
      </c>
      <c r="I357" s="220"/>
      <c r="J357" s="221">
        <f>ROUND(I357*H357,2)</f>
        <v>0</v>
      </c>
      <c r="K357" s="222"/>
      <c r="L357" s="46"/>
      <c r="M357" s="223" t="s">
        <v>19</v>
      </c>
      <c r="N357" s="224" t="s">
        <v>41</v>
      </c>
      <c r="O357" s="86"/>
      <c r="P357" s="225">
        <f>O357*H357</f>
        <v>0</v>
      </c>
      <c r="Q357" s="225">
        <v>0.0044971000000000004</v>
      </c>
      <c r="R357" s="225">
        <f>Q357*H357</f>
        <v>0.022485500000000002</v>
      </c>
      <c r="S357" s="225">
        <v>0.0545</v>
      </c>
      <c r="T357" s="226">
        <f>S357*H357</f>
        <v>0.27250000000000002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7" t="s">
        <v>143</v>
      </c>
      <c r="AT357" s="227" t="s">
        <v>139</v>
      </c>
      <c r="AU357" s="227" t="s">
        <v>79</v>
      </c>
      <c r="AY357" s="19" t="s">
        <v>137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9" t="s">
        <v>77</v>
      </c>
      <c r="BK357" s="228">
        <f>ROUND(I357*H357,2)</f>
        <v>0</v>
      </c>
      <c r="BL357" s="19" t="s">
        <v>143</v>
      </c>
      <c r="BM357" s="227" t="s">
        <v>1128</v>
      </c>
    </row>
    <row r="358" s="2" customFormat="1">
      <c r="A358" s="40"/>
      <c r="B358" s="41"/>
      <c r="C358" s="42"/>
      <c r="D358" s="229" t="s">
        <v>145</v>
      </c>
      <c r="E358" s="42"/>
      <c r="F358" s="230" t="s">
        <v>1129</v>
      </c>
      <c r="G358" s="42"/>
      <c r="H358" s="42"/>
      <c r="I358" s="231"/>
      <c r="J358" s="42"/>
      <c r="K358" s="42"/>
      <c r="L358" s="46"/>
      <c r="M358" s="232"/>
      <c r="N358" s="233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145</v>
      </c>
      <c r="AU358" s="19" t="s">
        <v>79</v>
      </c>
    </row>
    <row r="359" s="13" customFormat="1">
      <c r="A359" s="13"/>
      <c r="B359" s="234"/>
      <c r="C359" s="235"/>
      <c r="D359" s="236" t="s">
        <v>147</v>
      </c>
      <c r="E359" s="237" t="s">
        <v>19</v>
      </c>
      <c r="F359" s="238" t="s">
        <v>1130</v>
      </c>
      <c r="G359" s="235"/>
      <c r="H359" s="239">
        <v>5</v>
      </c>
      <c r="I359" s="240"/>
      <c r="J359" s="235"/>
      <c r="K359" s="235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147</v>
      </c>
      <c r="AU359" s="245" t="s">
        <v>79</v>
      </c>
      <c r="AV359" s="13" t="s">
        <v>79</v>
      </c>
      <c r="AW359" s="13" t="s">
        <v>32</v>
      </c>
      <c r="AX359" s="13" t="s">
        <v>70</v>
      </c>
      <c r="AY359" s="245" t="s">
        <v>137</v>
      </c>
    </row>
    <row r="360" s="14" customFormat="1">
      <c r="A360" s="14"/>
      <c r="B360" s="246"/>
      <c r="C360" s="247"/>
      <c r="D360" s="236" t="s">
        <v>147</v>
      </c>
      <c r="E360" s="248" t="s">
        <v>19</v>
      </c>
      <c r="F360" s="249" t="s">
        <v>149</v>
      </c>
      <c r="G360" s="247"/>
      <c r="H360" s="250">
        <v>5</v>
      </c>
      <c r="I360" s="251"/>
      <c r="J360" s="247"/>
      <c r="K360" s="247"/>
      <c r="L360" s="252"/>
      <c r="M360" s="253"/>
      <c r="N360" s="254"/>
      <c r="O360" s="254"/>
      <c r="P360" s="254"/>
      <c r="Q360" s="254"/>
      <c r="R360" s="254"/>
      <c r="S360" s="254"/>
      <c r="T360" s="25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6" t="s">
        <v>147</v>
      </c>
      <c r="AU360" s="256" t="s">
        <v>79</v>
      </c>
      <c r="AV360" s="14" t="s">
        <v>143</v>
      </c>
      <c r="AW360" s="14" t="s">
        <v>32</v>
      </c>
      <c r="AX360" s="14" t="s">
        <v>77</v>
      </c>
      <c r="AY360" s="256" t="s">
        <v>137</v>
      </c>
    </row>
    <row r="361" s="2" customFormat="1" ht="24.15" customHeight="1">
      <c r="A361" s="40"/>
      <c r="B361" s="41"/>
      <c r="C361" s="257" t="s">
        <v>1131</v>
      </c>
      <c r="D361" s="257" t="s">
        <v>192</v>
      </c>
      <c r="E361" s="258" t="s">
        <v>1132</v>
      </c>
      <c r="F361" s="259" t="s">
        <v>1133</v>
      </c>
      <c r="G361" s="260" t="s">
        <v>214</v>
      </c>
      <c r="H361" s="261">
        <v>3</v>
      </c>
      <c r="I361" s="262"/>
      <c r="J361" s="263">
        <f>ROUND(I361*H361,2)</f>
        <v>0</v>
      </c>
      <c r="K361" s="264"/>
      <c r="L361" s="265"/>
      <c r="M361" s="266" t="s">
        <v>19</v>
      </c>
      <c r="N361" s="267" t="s">
        <v>41</v>
      </c>
      <c r="O361" s="86"/>
      <c r="P361" s="225">
        <f>O361*H361</f>
        <v>0</v>
      </c>
      <c r="Q361" s="225">
        <v>0.042000000000000003</v>
      </c>
      <c r="R361" s="225">
        <f>Q361*H361</f>
        <v>0.126</v>
      </c>
      <c r="S361" s="225">
        <v>0</v>
      </c>
      <c r="T361" s="226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27" t="s">
        <v>186</v>
      </c>
      <c r="AT361" s="227" t="s">
        <v>192</v>
      </c>
      <c r="AU361" s="227" t="s">
        <v>79</v>
      </c>
      <c r="AY361" s="19" t="s">
        <v>137</v>
      </c>
      <c r="BE361" s="228">
        <f>IF(N361="základní",J361,0)</f>
        <v>0</v>
      </c>
      <c r="BF361" s="228">
        <f>IF(N361="snížená",J361,0)</f>
        <v>0</v>
      </c>
      <c r="BG361" s="228">
        <f>IF(N361="zákl. přenesená",J361,0)</f>
        <v>0</v>
      </c>
      <c r="BH361" s="228">
        <f>IF(N361="sníž. přenesená",J361,0)</f>
        <v>0</v>
      </c>
      <c r="BI361" s="228">
        <f>IF(N361="nulová",J361,0)</f>
        <v>0</v>
      </c>
      <c r="BJ361" s="19" t="s">
        <v>77</v>
      </c>
      <c r="BK361" s="228">
        <f>ROUND(I361*H361,2)</f>
        <v>0</v>
      </c>
      <c r="BL361" s="19" t="s">
        <v>143</v>
      </c>
      <c r="BM361" s="227" t="s">
        <v>1134</v>
      </c>
    </row>
    <row r="362" s="2" customFormat="1" ht="24.15" customHeight="1">
      <c r="A362" s="40"/>
      <c r="B362" s="41"/>
      <c r="C362" s="257" t="s">
        <v>1135</v>
      </c>
      <c r="D362" s="257" t="s">
        <v>192</v>
      </c>
      <c r="E362" s="258" t="s">
        <v>1136</v>
      </c>
      <c r="F362" s="259" t="s">
        <v>1137</v>
      </c>
      <c r="G362" s="260" t="s">
        <v>214</v>
      </c>
      <c r="H362" s="261">
        <v>2</v>
      </c>
      <c r="I362" s="262"/>
      <c r="J362" s="263">
        <f>ROUND(I362*H362,2)</f>
        <v>0</v>
      </c>
      <c r="K362" s="264"/>
      <c r="L362" s="265"/>
      <c r="M362" s="266" t="s">
        <v>19</v>
      </c>
      <c r="N362" s="267" t="s">
        <v>41</v>
      </c>
      <c r="O362" s="86"/>
      <c r="P362" s="225">
        <f>O362*H362</f>
        <v>0</v>
      </c>
      <c r="Q362" s="225">
        <v>0.042000000000000003</v>
      </c>
      <c r="R362" s="225">
        <f>Q362*H362</f>
        <v>0.084000000000000005</v>
      </c>
      <c r="S362" s="225">
        <v>0</v>
      </c>
      <c r="T362" s="22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7" t="s">
        <v>186</v>
      </c>
      <c r="AT362" s="227" t="s">
        <v>192</v>
      </c>
      <c r="AU362" s="227" t="s">
        <v>79</v>
      </c>
      <c r="AY362" s="19" t="s">
        <v>137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9" t="s">
        <v>77</v>
      </c>
      <c r="BK362" s="228">
        <f>ROUND(I362*H362,2)</f>
        <v>0</v>
      </c>
      <c r="BL362" s="19" t="s">
        <v>143</v>
      </c>
      <c r="BM362" s="227" t="s">
        <v>1138</v>
      </c>
    </row>
    <row r="363" s="2" customFormat="1" ht="24.15" customHeight="1">
      <c r="A363" s="40"/>
      <c r="B363" s="41"/>
      <c r="C363" s="215" t="s">
        <v>1139</v>
      </c>
      <c r="D363" s="215" t="s">
        <v>139</v>
      </c>
      <c r="E363" s="216" t="s">
        <v>1140</v>
      </c>
      <c r="F363" s="217" t="s">
        <v>1141</v>
      </c>
      <c r="G363" s="218" t="s">
        <v>214</v>
      </c>
      <c r="H363" s="219">
        <v>1</v>
      </c>
      <c r="I363" s="220"/>
      <c r="J363" s="221">
        <f>ROUND(I363*H363,2)</f>
        <v>0</v>
      </c>
      <c r="K363" s="222"/>
      <c r="L363" s="46"/>
      <c r="M363" s="223" t="s">
        <v>19</v>
      </c>
      <c r="N363" s="224" t="s">
        <v>41</v>
      </c>
      <c r="O363" s="86"/>
      <c r="P363" s="225">
        <f>O363*H363</f>
        <v>0</v>
      </c>
      <c r="Q363" s="225">
        <v>0.0050515999999999998</v>
      </c>
      <c r="R363" s="225">
        <f>Q363*H363</f>
        <v>0.0050515999999999998</v>
      </c>
      <c r="S363" s="225">
        <v>0.061350000000000002</v>
      </c>
      <c r="T363" s="226">
        <f>S363*H363</f>
        <v>0.061350000000000002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7" t="s">
        <v>143</v>
      </c>
      <c r="AT363" s="227" t="s">
        <v>139</v>
      </c>
      <c r="AU363" s="227" t="s">
        <v>79</v>
      </c>
      <c r="AY363" s="19" t="s">
        <v>137</v>
      </c>
      <c r="BE363" s="228">
        <f>IF(N363="základní",J363,0)</f>
        <v>0</v>
      </c>
      <c r="BF363" s="228">
        <f>IF(N363="snížená",J363,0)</f>
        <v>0</v>
      </c>
      <c r="BG363" s="228">
        <f>IF(N363="zákl. přenesená",J363,0)</f>
        <v>0</v>
      </c>
      <c r="BH363" s="228">
        <f>IF(N363="sníž. přenesená",J363,0)</f>
        <v>0</v>
      </c>
      <c r="BI363" s="228">
        <f>IF(N363="nulová",J363,0)</f>
        <v>0</v>
      </c>
      <c r="BJ363" s="19" t="s">
        <v>77</v>
      </c>
      <c r="BK363" s="228">
        <f>ROUND(I363*H363,2)</f>
        <v>0</v>
      </c>
      <c r="BL363" s="19" t="s">
        <v>143</v>
      </c>
      <c r="BM363" s="227" t="s">
        <v>1142</v>
      </c>
    </row>
    <row r="364" s="2" customFormat="1">
      <c r="A364" s="40"/>
      <c r="B364" s="41"/>
      <c r="C364" s="42"/>
      <c r="D364" s="229" t="s">
        <v>145</v>
      </c>
      <c r="E364" s="42"/>
      <c r="F364" s="230" t="s">
        <v>1143</v>
      </c>
      <c r="G364" s="42"/>
      <c r="H364" s="42"/>
      <c r="I364" s="231"/>
      <c r="J364" s="42"/>
      <c r="K364" s="42"/>
      <c r="L364" s="46"/>
      <c r="M364" s="232"/>
      <c r="N364" s="23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145</v>
      </c>
      <c r="AU364" s="19" t="s">
        <v>79</v>
      </c>
    </row>
    <row r="365" s="13" customFormat="1">
      <c r="A365" s="13"/>
      <c r="B365" s="234"/>
      <c r="C365" s="235"/>
      <c r="D365" s="236" t="s">
        <v>147</v>
      </c>
      <c r="E365" s="237" t="s">
        <v>19</v>
      </c>
      <c r="F365" s="238" t="s">
        <v>1070</v>
      </c>
      <c r="G365" s="235"/>
      <c r="H365" s="239">
        <v>1</v>
      </c>
      <c r="I365" s="240"/>
      <c r="J365" s="235"/>
      <c r="K365" s="235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147</v>
      </c>
      <c r="AU365" s="245" t="s">
        <v>79</v>
      </c>
      <c r="AV365" s="13" t="s">
        <v>79</v>
      </c>
      <c r="AW365" s="13" t="s">
        <v>32</v>
      </c>
      <c r="AX365" s="13" t="s">
        <v>70</v>
      </c>
      <c r="AY365" s="245" t="s">
        <v>137</v>
      </c>
    </row>
    <row r="366" s="14" customFormat="1">
      <c r="A366" s="14"/>
      <c r="B366" s="246"/>
      <c r="C366" s="247"/>
      <c r="D366" s="236" t="s">
        <v>147</v>
      </c>
      <c r="E366" s="248" t="s">
        <v>19</v>
      </c>
      <c r="F366" s="249" t="s">
        <v>149</v>
      </c>
      <c r="G366" s="247"/>
      <c r="H366" s="250">
        <v>1</v>
      </c>
      <c r="I366" s="251"/>
      <c r="J366" s="247"/>
      <c r="K366" s="247"/>
      <c r="L366" s="252"/>
      <c r="M366" s="253"/>
      <c r="N366" s="254"/>
      <c r="O366" s="254"/>
      <c r="P366" s="254"/>
      <c r="Q366" s="254"/>
      <c r="R366" s="254"/>
      <c r="S366" s="254"/>
      <c r="T366" s="255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6" t="s">
        <v>147</v>
      </c>
      <c r="AU366" s="256" t="s">
        <v>79</v>
      </c>
      <c r="AV366" s="14" t="s">
        <v>143</v>
      </c>
      <c r="AW366" s="14" t="s">
        <v>32</v>
      </c>
      <c r="AX366" s="14" t="s">
        <v>77</v>
      </c>
      <c r="AY366" s="256" t="s">
        <v>137</v>
      </c>
    </row>
    <row r="367" s="2" customFormat="1" ht="24.15" customHeight="1">
      <c r="A367" s="40"/>
      <c r="B367" s="41"/>
      <c r="C367" s="257" t="s">
        <v>1144</v>
      </c>
      <c r="D367" s="257" t="s">
        <v>192</v>
      </c>
      <c r="E367" s="258" t="s">
        <v>1145</v>
      </c>
      <c r="F367" s="259" t="s">
        <v>1146</v>
      </c>
      <c r="G367" s="260" t="s">
        <v>214</v>
      </c>
      <c r="H367" s="261">
        <v>1</v>
      </c>
      <c r="I367" s="262"/>
      <c r="J367" s="263">
        <f>ROUND(I367*H367,2)</f>
        <v>0</v>
      </c>
      <c r="K367" s="264"/>
      <c r="L367" s="265"/>
      <c r="M367" s="266" t="s">
        <v>19</v>
      </c>
      <c r="N367" s="267" t="s">
        <v>41</v>
      </c>
      <c r="O367" s="86"/>
      <c r="P367" s="225">
        <f>O367*H367</f>
        <v>0</v>
      </c>
      <c r="Q367" s="225">
        <v>0.014</v>
      </c>
      <c r="R367" s="225">
        <f>Q367*H367</f>
        <v>0.014</v>
      </c>
      <c r="S367" s="225">
        <v>0</v>
      </c>
      <c r="T367" s="22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7" t="s">
        <v>186</v>
      </c>
      <c r="AT367" s="227" t="s">
        <v>192</v>
      </c>
      <c r="AU367" s="227" t="s">
        <v>79</v>
      </c>
      <c r="AY367" s="19" t="s">
        <v>137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9" t="s">
        <v>77</v>
      </c>
      <c r="BK367" s="228">
        <f>ROUND(I367*H367,2)</f>
        <v>0</v>
      </c>
      <c r="BL367" s="19" t="s">
        <v>143</v>
      </c>
      <c r="BM367" s="227" t="s">
        <v>1147</v>
      </c>
    </row>
    <row r="368" s="2" customFormat="1" ht="37.8" customHeight="1">
      <c r="A368" s="40"/>
      <c r="B368" s="41"/>
      <c r="C368" s="215" t="s">
        <v>1148</v>
      </c>
      <c r="D368" s="215" t="s">
        <v>139</v>
      </c>
      <c r="E368" s="216" t="s">
        <v>453</v>
      </c>
      <c r="F368" s="217" t="s">
        <v>454</v>
      </c>
      <c r="G368" s="218" t="s">
        <v>214</v>
      </c>
      <c r="H368" s="219">
        <v>4</v>
      </c>
      <c r="I368" s="220"/>
      <c r="J368" s="221">
        <f>ROUND(I368*H368,2)</f>
        <v>0</v>
      </c>
      <c r="K368" s="222"/>
      <c r="L368" s="46"/>
      <c r="M368" s="223" t="s">
        <v>19</v>
      </c>
      <c r="N368" s="224" t="s">
        <v>41</v>
      </c>
      <c r="O368" s="86"/>
      <c r="P368" s="225">
        <f>O368*H368</f>
        <v>0</v>
      </c>
      <c r="Q368" s="225">
        <v>0</v>
      </c>
      <c r="R368" s="225">
        <f>Q368*H368</f>
        <v>0</v>
      </c>
      <c r="S368" s="225">
        <v>0</v>
      </c>
      <c r="T368" s="22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27" t="s">
        <v>143</v>
      </c>
      <c r="AT368" s="227" t="s">
        <v>139</v>
      </c>
      <c r="AU368" s="227" t="s">
        <v>79</v>
      </c>
      <c r="AY368" s="19" t="s">
        <v>137</v>
      </c>
      <c r="BE368" s="228">
        <f>IF(N368="základní",J368,0)</f>
        <v>0</v>
      </c>
      <c r="BF368" s="228">
        <f>IF(N368="snížená",J368,0)</f>
        <v>0</v>
      </c>
      <c r="BG368" s="228">
        <f>IF(N368="zákl. přenesená",J368,0)</f>
        <v>0</v>
      </c>
      <c r="BH368" s="228">
        <f>IF(N368="sníž. přenesená",J368,0)</f>
        <v>0</v>
      </c>
      <c r="BI368" s="228">
        <f>IF(N368="nulová",J368,0)</f>
        <v>0</v>
      </c>
      <c r="BJ368" s="19" t="s">
        <v>77</v>
      </c>
      <c r="BK368" s="228">
        <f>ROUND(I368*H368,2)</f>
        <v>0</v>
      </c>
      <c r="BL368" s="19" t="s">
        <v>143</v>
      </c>
      <c r="BM368" s="227" t="s">
        <v>1149</v>
      </c>
    </row>
    <row r="369" s="2" customFormat="1">
      <c r="A369" s="40"/>
      <c r="B369" s="41"/>
      <c r="C369" s="42"/>
      <c r="D369" s="229" t="s">
        <v>145</v>
      </c>
      <c r="E369" s="42"/>
      <c r="F369" s="230" t="s">
        <v>456</v>
      </c>
      <c r="G369" s="42"/>
      <c r="H369" s="42"/>
      <c r="I369" s="231"/>
      <c r="J369" s="42"/>
      <c r="K369" s="42"/>
      <c r="L369" s="46"/>
      <c r="M369" s="232"/>
      <c r="N369" s="23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145</v>
      </c>
      <c r="AU369" s="19" t="s">
        <v>79</v>
      </c>
    </row>
    <row r="370" s="2" customFormat="1" ht="24.15" customHeight="1">
      <c r="A370" s="40"/>
      <c r="B370" s="41"/>
      <c r="C370" s="215" t="s">
        <v>1150</v>
      </c>
      <c r="D370" s="215" t="s">
        <v>139</v>
      </c>
      <c r="E370" s="216" t="s">
        <v>498</v>
      </c>
      <c r="F370" s="217" t="s">
        <v>499</v>
      </c>
      <c r="G370" s="218" t="s">
        <v>214</v>
      </c>
      <c r="H370" s="219">
        <v>64</v>
      </c>
      <c r="I370" s="220"/>
      <c r="J370" s="221">
        <f>ROUND(I370*H370,2)</f>
        <v>0</v>
      </c>
      <c r="K370" s="222"/>
      <c r="L370" s="46"/>
      <c r="M370" s="223" t="s">
        <v>19</v>
      </c>
      <c r="N370" s="224" t="s">
        <v>41</v>
      </c>
      <c r="O370" s="86"/>
      <c r="P370" s="225">
        <f>O370*H370</f>
        <v>0</v>
      </c>
      <c r="Q370" s="225">
        <v>0</v>
      </c>
      <c r="R370" s="225">
        <f>Q370*H370</f>
        <v>0</v>
      </c>
      <c r="S370" s="225">
        <v>0</v>
      </c>
      <c r="T370" s="226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7" t="s">
        <v>143</v>
      </c>
      <c r="AT370" s="227" t="s">
        <v>139</v>
      </c>
      <c r="AU370" s="227" t="s">
        <v>79</v>
      </c>
      <c r="AY370" s="19" t="s">
        <v>137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19" t="s">
        <v>77</v>
      </c>
      <c r="BK370" s="228">
        <f>ROUND(I370*H370,2)</f>
        <v>0</v>
      </c>
      <c r="BL370" s="19" t="s">
        <v>143</v>
      </c>
      <c r="BM370" s="227" t="s">
        <v>1151</v>
      </c>
    </row>
    <row r="371" s="2" customFormat="1">
      <c r="A371" s="40"/>
      <c r="B371" s="41"/>
      <c r="C371" s="42"/>
      <c r="D371" s="229" t="s">
        <v>145</v>
      </c>
      <c r="E371" s="42"/>
      <c r="F371" s="230" t="s">
        <v>501</v>
      </c>
      <c r="G371" s="42"/>
      <c r="H371" s="42"/>
      <c r="I371" s="231"/>
      <c r="J371" s="42"/>
      <c r="K371" s="42"/>
      <c r="L371" s="46"/>
      <c r="M371" s="232"/>
      <c r="N371" s="23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145</v>
      </c>
      <c r="AU371" s="19" t="s">
        <v>79</v>
      </c>
    </row>
    <row r="372" s="2" customFormat="1" ht="37.8" customHeight="1">
      <c r="A372" s="40"/>
      <c r="B372" s="41"/>
      <c r="C372" s="215" t="s">
        <v>1152</v>
      </c>
      <c r="D372" s="215" t="s">
        <v>139</v>
      </c>
      <c r="E372" s="216" t="s">
        <v>1153</v>
      </c>
      <c r="F372" s="217" t="s">
        <v>1154</v>
      </c>
      <c r="G372" s="218" t="s">
        <v>214</v>
      </c>
      <c r="H372" s="219">
        <v>1</v>
      </c>
      <c r="I372" s="220"/>
      <c r="J372" s="221">
        <f>ROUND(I372*H372,2)</f>
        <v>0</v>
      </c>
      <c r="K372" s="222"/>
      <c r="L372" s="46"/>
      <c r="M372" s="223" t="s">
        <v>19</v>
      </c>
      <c r="N372" s="224" t="s">
        <v>41</v>
      </c>
      <c r="O372" s="86"/>
      <c r="P372" s="225">
        <f>O372*H372</f>
        <v>0</v>
      </c>
      <c r="Q372" s="225">
        <v>0</v>
      </c>
      <c r="R372" s="225">
        <f>Q372*H372</f>
        <v>0</v>
      </c>
      <c r="S372" s="225">
        <v>0</v>
      </c>
      <c r="T372" s="22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7" t="s">
        <v>143</v>
      </c>
      <c r="AT372" s="227" t="s">
        <v>139</v>
      </c>
      <c r="AU372" s="227" t="s">
        <v>79</v>
      </c>
      <c r="AY372" s="19" t="s">
        <v>137</v>
      </c>
      <c r="BE372" s="228">
        <f>IF(N372="základní",J372,0)</f>
        <v>0</v>
      </c>
      <c r="BF372" s="228">
        <f>IF(N372="snížená",J372,0)</f>
        <v>0</v>
      </c>
      <c r="BG372" s="228">
        <f>IF(N372="zákl. přenesená",J372,0)</f>
        <v>0</v>
      </c>
      <c r="BH372" s="228">
        <f>IF(N372="sníž. přenesená",J372,0)</f>
        <v>0</v>
      </c>
      <c r="BI372" s="228">
        <f>IF(N372="nulová",J372,0)</f>
        <v>0</v>
      </c>
      <c r="BJ372" s="19" t="s">
        <v>77</v>
      </c>
      <c r="BK372" s="228">
        <f>ROUND(I372*H372,2)</f>
        <v>0</v>
      </c>
      <c r="BL372" s="19" t="s">
        <v>143</v>
      </c>
      <c r="BM372" s="227" t="s">
        <v>1155</v>
      </c>
    </row>
    <row r="373" s="2" customFormat="1">
      <c r="A373" s="40"/>
      <c r="B373" s="41"/>
      <c r="C373" s="42"/>
      <c r="D373" s="229" t="s">
        <v>145</v>
      </c>
      <c r="E373" s="42"/>
      <c r="F373" s="230" t="s">
        <v>1156</v>
      </c>
      <c r="G373" s="42"/>
      <c r="H373" s="42"/>
      <c r="I373" s="231"/>
      <c r="J373" s="42"/>
      <c r="K373" s="42"/>
      <c r="L373" s="46"/>
      <c r="M373" s="232"/>
      <c r="N373" s="23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145</v>
      </c>
      <c r="AU373" s="19" t="s">
        <v>79</v>
      </c>
    </row>
    <row r="374" s="2" customFormat="1" ht="24.15" customHeight="1">
      <c r="A374" s="40"/>
      <c r="B374" s="41"/>
      <c r="C374" s="215" t="s">
        <v>1157</v>
      </c>
      <c r="D374" s="215" t="s">
        <v>139</v>
      </c>
      <c r="E374" s="216" t="s">
        <v>1158</v>
      </c>
      <c r="F374" s="217" t="s">
        <v>1159</v>
      </c>
      <c r="G374" s="218" t="s">
        <v>214</v>
      </c>
      <c r="H374" s="219">
        <v>10</v>
      </c>
      <c r="I374" s="220"/>
      <c r="J374" s="221">
        <f>ROUND(I374*H374,2)</f>
        <v>0</v>
      </c>
      <c r="K374" s="222"/>
      <c r="L374" s="46"/>
      <c r="M374" s="223" t="s">
        <v>19</v>
      </c>
      <c r="N374" s="224" t="s">
        <v>41</v>
      </c>
      <c r="O374" s="86"/>
      <c r="P374" s="225">
        <f>O374*H374</f>
        <v>0</v>
      </c>
      <c r="Q374" s="225">
        <v>0</v>
      </c>
      <c r="R374" s="225">
        <f>Q374*H374</f>
        <v>0</v>
      </c>
      <c r="S374" s="225">
        <v>0</v>
      </c>
      <c r="T374" s="226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7" t="s">
        <v>143</v>
      </c>
      <c r="AT374" s="227" t="s">
        <v>139</v>
      </c>
      <c r="AU374" s="227" t="s">
        <v>79</v>
      </c>
      <c r="AY374" s="19" t="s">
        <v>137</v>
      </c>
      <c r="BE374" s="228">
        <f>IF(N374="základní",J374,0)</f>
        <v>0</v>
      </c>
      <c r="BF374" s="228">
        <f>IF(N374="snížená",J374,0)</f>
        <v>0</v>
      </c>
      <c r="BG374" s="228">
        <f>IF(N374="zákl. přenesená",J374,0)</f>
        <v>0</v>
      </c>
      <c r="BH374" s="228">
        <f>IF(N374="sníž. přenesená",J374,0)</f>
        <v>0</v>
      </c>
      <c r="BI374" s="228">
        <f>IF(N374="nulová",J374,0)</f>
        <v>0</v>
      </c>
      <c r="BJ374" s="19" t="s">
        <v>77</v>
      </c>
      <c r="BK374" s="228">
        <f>ROUND(I374*H374,2)</f>
        <v>0</v>
      </c>
      <c r="BL374" s="19" t="s">
        <v>143</v>
      </c>
      <c r="BM374" s="227" t="s">
        <v>1160</v>
      </c>
    </row>
    <row r="375" s="2" customFormat="1">
      <c r="A375" s="40"/>
      <c r="B375" s="41"/>
      <c r="C375" s="42"/>
      <c r="D375" s="229" t="s">
        <v>145</v>
      </c>
      <c r="E375" s="42"/>
      <c r="F375" s="230" t="s">
        <v>1161</v>
      </c>
      <c r="G375" s="42"/>
      <c r="H375" s="42"/>
      <c r="I375" s="231"/>
      <c r="J375" s="42"/>
      <c r="K375" s="42"/>
      <c r="L375" s="46"/>
      <c r="M375" s="232"/>
      <c r="N375" s="233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145</v>
      </c>
      <c r="AU375" s="19" t="s">
        <v>79</v>
      </c>
    </row>
    <row r="376" s="2" customFormat="1" ht="24.15" customHeight="1">
      <c r="A376" s="40"/>
      <c r="B376" s="41"/>
      <c r="C376" s="215" t="s">
        <v>1162</v>
      </c>
      <c r="D376" s="215" t="s">
        <v>139</v>
      </c>
      <c r="E376" s="216" t="s">
        <v>522</v>
      </c>
      <c r="F376" s="217" t="s">
        <v>523</v>
      </c>
      <c r="G376" s="218" t="s">
        <v>374</v>
      </c>
      <c r="H376" s="219">
        <v>14.699999999999999</v>
      </c>
      <c r="I376" s="220"/>
      <c r="J376" s="221">
        <f>ROUND(I376*H376,2)</f>
        <v>0</v>
      </c>
      <c r="K376" s="222"/>
      <c r="L376" s="46"/>
      <c r="M376" s="223" t="s">
        <v>19</v>
      </c>
      <c r="N376" s="224" t="s">
        <v>41</v>
      </c>
      <c r="O376" s="86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7" t="s">
        <v>143</v>
      </c>
      <c r="AT376" s="227" t="s">
        <v>139</v>
      </c>
      <c r="AU376" s="227" t="s">
        <v>79</v>
      </c>
      <c r="AY376" s="19" t="s">
        <v>137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9" t="s">
        <v>77</v>
      </c>
      <c r="BK376" s="228">
        <f>ROUND(I376*H376,2)</f>
        <v>0</v>
      </c>
      <c r="BL376" s="19" t="s">
        <v>143</v>
      </c>
      <c r="BM376" s="227" t="s">
        <v>1163</v>
      </c>
    </row>
    <row r="377" s="2" customFormat="1">
      <c r="A377" s="40"/>
      <c r="B377" s="41"/>
      <c r="C377" s="42"/>
      <c r="D377" s="229" t="s">
        <v>145</v>
      </c>
      <c r="E377" s="42"/>
      <c r="F377" s="230" t="s">
        <v>525</v>
      </c>
      <c r="G377" s="42"/>
      <c r="H377" s="42"/>
      <c r="I377" s="231"/>
      <c r="J377" s="42"/>
      <c r="K377" s="42"/>
      <c r="L377" s="46"/>
      <c r="M377" s="232"/>
      <c r="N377" s="23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145</v>
      </c>
      <c r="AU377" s="19" t="s">
        <v>79</v>
      </c>
    </row>
    <row r="378" s="2" customFormat="1">
      <c r="A378" s="40"/>
      <c r="B378" s="41"/>
      <c r="C378" s="42"/>
      <c r="D378" s="236" t="s">
        <v>519</v>
      </c>
      <c r="E378" s="42"/>
      <c r="F378" s="282" t="s">
        <v>520</v>
      </c>
      <c r="G378" s="42"/>
      <c r="H378" s="42"/>
      <c r="I378" s="231"/>
      <c r="J378" s="42"/>
      <c r="K378" s="42"/>
      <c r="L378" s="46"/>
      <c r="M378" s="232"/>
      <c r="N378" s="23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519</v>
      </c>
      <c r="AU378" s="19" t="s">
        <v>79</v>
      </c>
    </row>
    <row r="379" s="13" customFormat="1">
      <c r="A379" s="13"/>
      <c r="B379" s="234"/>
      <c r="C379" s="235"/>
      <c r="D379" s="236" t="s">
        <v>147</v>
      </c>
      <c r="E379" s="237" t="s">
        <v>19</v>
      </c>
      <c r="F379" s="238" t="s">
        <v>1164</v>
      </c>
      <c r="G379" s="235"/>
      <c r="H379" s="239">
        <v>14.699999999999999</v>
      </c>
      <c r="I379" s="240"/>
      <c r="J379" s="235"/>
      <c r="K379" s="235"/>
      <c r="L379" s="241"/>
      <c r="M379" s="242"/>
      <c r="N379" s="243"/>
      <c r="O379" s="243"/>
      <c r="P379" s="243"/>
      <c r="Q379" s="243"/>
      <c r="R379" s="243"/>
      <c r="S379" s="243"/>
      <c r="T379" s="24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5" t="s">
        <v>147</v>
      </c>
      <c r="AU379" s="245" t="s">
        <v>79</v>
      </c>
      <c r="AV379" s="13" t="s">
        <v>79</v>
      </c>
      <c r="AW379" s="13" t="s">
        <v>32</v>
      </c>
      <c r="AX379" s="13" t="s">
        <v>70</v>
      </c>
      <c r="AY379" s="245" t="s">
        <v>137</v>
      </c>
    </row>
    <row r="380" s="14" customFormat="1">
      <c r="A380" s="14"/>
      <c r="B380" s="246"/>
      <c r="C380" s="247"/>
      <c r="D380" s="236" t="s">
        <v>147</v>
      </c>
      <c r="E380" s="248" t="s">
        <v>19</v>
      </c>
      <c r="F380" s="249" t="s">
        <v>149</v>
      </c>
      <c r="G380" s="247"/>
      <c r="H380" s="250">
        <v>14.699999999999999</v>
      </c>
      <c r="I380" s="251"/>
      <c r="J380" s="247"/>
      <c r="K380" s="247"/>
      <c r="L380" s="252"/>
      <c r="M380" s="253"/>
      <c r="N380" s="254"/>
      <c r="O380" s="254"/>
      <c r="P380" s="254"/>
      <c r="Q380" s="254"/>
      <c r="R380" s="254"/>
      <c r="S380" s="254"/>
      <c r="T380" s="25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6" t="s">
        <v>147</v>
      </c>
      <c r="AU380" s="256" t="s">
        <v>79</v>
      </c>
      <c r="AV380" s="14" t="s">
        <v>143</v>
      </c>
      <c r="AW380" s="14" t="s">
        <v>32</v>
      </c>
      <c r="AX380" s="14" t="s">
        <v>77</v>
      </c>
      <c r="AY380" s="256" t="s">
        <v>137</v>
      </c>
    </row>
    <row r="381" s="2" customFormat="1" ht="16.5" customHeight="1">
      <c r="A381" s="40"/>
      <c r="B381" s="41"/>
      <c r="C381" s="257" t="s">
        <v>1165</v>
      </c>
      <c r="D381" s="257" t="s">
        <v>192</v>
      </c>
      <c r="E381" s="258" t="s">
        <v>527</v>
      </c>
      <c r="F381" s="259" t="s">
        <v>528</v>
      </c>
      <c r="G381" s="260" t="s">
        <v>374</v>
      </c>
      <c r="H381" s="261">
        <v>14.920999999999999</v>
      </c>
      <c r="I381" s="262"/>
      <c r="J381" s="263">
        <f>ROUND(I381*H381,2)</f>
        <v>0</v>
      </c>
      <c r="K381" s="264"/>
      <c r="L381" s="265"/>
      <c r="M381" s="266" t="s">
        <v>19</v>
      </c>
      <c r="N381" s="267" t="s">
        <v>41</v>
      </c>
      <c r="O381" s="86"/>
      <c r="P381" s="225">
        <f>O381*H381</f>
        <v>0</v>
      </c>
      <c r="Q381" s="225">
        <v>0.0031800000000000001</v>
      </c>
      <c r="R381" s="225">
        <f>Q381*H381</f>
        <v>0.047448780000000003</v>
      </c>
      <c r="S381" s="225">
        <v>0</v>
      </c>
      <c r="T381" s="22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7" t="s">
        <v>186</v>
      </c>
      <c r="AT381" s="227" t="s">
        <v>192</v>
      </c>
      <c r="AU381" s="227" t="s">
        <v>79</v>
      </c>
      <c r="AY381" s="19" t="s">
        <v>137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9" t="s">
        <v>77</v>
      </c>
      <c r="BK381" s="228">
        <f>ROUND(I381*H381,2)</f>
        <v>0</v>
      </c>
      <c r="BL381" s="19" t="s">
        <v>143</v>
      </c>
      <c r="BM381" s="227" t="s">
        <v>1166</v>
      </c>
    </row>
    <row r="382" s="13" customFormat="1">
      <c r="A382" s="13"/>
      <c r="B382" s="234"/>
      <c r="C382" s="235"/>
      <c r="D382" s="236" t="s">
        <v>147</v>
      </c>
      <c r="E382" s="235"/>
      <c r="F382" s="238" t="s">
        <v>1167</v>
      </c>
      <c r="G382" s="235"/>
      <c r="H382" s="239">
        <v>14.920999999999999</v>
      </c>
      <c r="I382" s="240"/>
      <c r="J382" s="235"/>
      <c r="K382" s="235"/>
      <c r="L382" s="241"/>
      <c r="M382" s="242"/>
      <c r="N382" s="243"/>
      <c r="O382" s="243"/>
      <c r="P382" s="243"/>
      <c r="Q382" s="243"/>
      <c r="R382" s="243"/>
      <c r="S382" s="243"/>
      <c r="T382" s="24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5" t="s">
        <v>147</v>
      </c>
      <c r="AU382" s="245" t="s">
        <v>79</v>
      </c>
      <c r="AV382" s="13" t="s">
        <v>79</v>
      </c>
      <c r="AW382" s="13" t="s">
        <v>4</v>
      </c>
      <c r="AX382" s="13" t="s">
        <v>77</v>
      </c>
      <c r="AY382" s="245" t="s">
        <v>137</v>
      </c>
    </row>
    <row r="383" s="2" customFormat="1" ht="24.15" customHeight="1">
      <c r="A383" s="40"/>
      <c r="B383" s="41"/>
      <c r="C383" s="215" t="s">
        <v>1168</v>
      </c>
      <c r="D383" s="215" t="s">
        <v>139</v>
      </c>
      <c r="E383" s="216" t="s">
        <v>626</v>
      </c>
      <c r="F383" s="217" t="s">
        <v>627</v>
      </c>
      <c r="G383" s="218" t="s">
        <v>214</v>
      </c>
      <c r="H383" s="219">
        <v>7</v>
      </c>
      <c r="I383" s="220"/>
      <c r="J383" s="221">
        <f>ROUND(I383*H383,2)</f>
        <v>0</v>
      </c>
      <c r="K383" s="222"/>
      <c r="L383" s="46"/>
      <c r="M383" s="223" t="s">
        <v>19</v>
      </c>
      <c r="N383" s="224" t="s">
        <v>41</v>
      </c>
      <c r="O383" s="86"/>
      <c r="P383" s="225">
        <f>O383*H383</f>
        <v>0</v>
      </c>
      <c r="Q383" s="225">
        <v>0</v>
      </c>
      <c r="R383" s="225">
        <f>Q383*H383</f>
        <v>0</v>
      </c>
      <c r="S383" s="225">
        <v>0</v>
      </c>
      <c r="T383" s="22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7" t="s">
        <v>143</v>
      </c>
      <c r="AT383" s="227" t="s">
        <v>139</v>
      </c>
      <c r="AU383" s="227" t="s">
        <v>79</v>
      </c>
      <c r="AY383" s="19" t="s">
        <v>137</v>
      </c>
      <c r="BE383" s="228">
        <f>IF(N383="základní",J383,0)</f>
        <v>0</v>
      </c>
      <c r="BF383" s="228">
        <f>IF(N383="snížená",J383,0)</f>
        <v>0</v>
      </c>
      <c r="BG383" s="228">
        <f>IF(N383="zákl. přenesená",J383,0)</f>
        <v>0</v>
      </c>
      <c r="BH383" s="228">
        <f>IF(N383="sníž. přenesená",J383,0)</f>
        <v>0</v>
      </c>
      <c r="BI383" s="228">
        <f>IF(N383="nulová",J383,0)</f>
        <v>0</v>
      </c>
      <c r="BJ383" s="19" t="s">
        <v>77</v>
      </c>
      <c r="BK383" s="228">
        <f>ROUND(I383*H383,2)</f>
        <v>0</v>
      </c>
      <c r="BL383" s="19" t="s">
        <v>143</v>
      </c>
      <c r="BM383" s="227" t="s">
        <v>1169</v>
      </c>
    </row>
    <row r="384" s="2" customFormat="1">
      <c r="A384" s="40"/>
      <c r="B384" s="41"/>
      <c r="C384" s="42"/>
      <c r="D384" s="229" t="s">
        <v>145</v>
      </c>
      <c r="E384" s="42"/>
      <c r="F384" s="230" t="s">
        <v>629</v>
      </c>
      <c r="G384" s="42"/>
      <c r="H384" s="42"/>
      <c r="I384" s="231"/>
      <c r="J384" s="42"/>
      <c r="K384" s="42"/>
      <c r="L384" s="46"/>
      <c r="M384" s="232"/>
      <c r="N384" s="23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145</v>
      </c>
      <c r="AU384" s="19" t="s">
        <v>79</v>
      </c>
    </row>
    <row r="385" s="13" customFormat="1">
      <c r="A385" s="13"/>
      <c r="B385" s="234"/>
      <c r="C385" s="235"/>
      <c r="D385" s="236" t="s">
        <v>147</v>
      </c>
      <c r="E385" s="237" t="s">
        <v>19</v>
      </c>
      <c r="F385" s="238" t="s">
        <v>1170</v>
      </c>
      <c r="G385" s="235"/>
      <c r="H385" s="239">
        <v>7</v>
      </c>
      <c r="I385" s="240"/>
      <c r="J385" s="235"/>
      <c r="K385" s="235"/>
      <c r="L385" s="241"/>
      <c r="M385" s="242"/>
      <c r="N385" s="243"/>
      <c r="O385" s="243"/>
      <c r="P385" s="243"/>
      <c r="Q385" s="243"/>
      <c r="R385" s="243"/>
      <c r="S385" s="243"/>
      <c r="T385" s="24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5" t="s">
        <v>147</v>
      </c>
      <c r="AU385" s="245" t="s">
        <v>79</v>
      </c>
      <c r="AV385" s="13" t="s">
        <v>79</v>
      </c>
      <c r="AW385" s="13" t="s">
        <v>32</v>
      </c>
      <c r="AX385" s="13" t="s">
        <v>70</v>
      </c>
      <c r="AY385" s="245" t="s">
        <v>137</v>
      </c>
    </row>
    <row r="386" s="14" customFormat="1">
      <c r="A386" s="14"/>
      <c r="B386" s="246"/>
      <c r="C386" s="247"/>
      <c r="D386" s="236" t="s">
        <v>147</v>
      </c>
      <c r="E386" s="248" t="s">
        <v>19</v>
      </c>
      <c r="F386" s="249" t="s">
        <v>149</v>
      </c>
      <c r="G386" s="247"/>
      <c r="H386" s="250">
        <v>7</v>
      </c>
      <c r="I386" s="251"/>
      <c r="J386" s="247"/>
      <c r="K386" s="247"/>
      <c r="L386" s="252"/>
      <c r="M386" s="253"/>
      <c r="N386" s="254"/>
      <c r="O386" s="254"/>
      <c r="P386" s="254"/>
      <c r="Q386" s="254"/>
      <c r="R386" s="254"/>
      <c r="S386" s="254"/>
      <c r="T386" s="25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6" t="s">
        <v>147</v>
      </c>
      <c r="AU386" s="256" t="s">
        <v>79</v>
      </c>
      <c r="AV386" s="14" t="s">
        <v>143</v>
      </c>
      <c r="AW386" s="14" t="s">
        <v>32</v>
      </c>
      <c r="AX386" s="14" t="s">
        <v>77</v>
      </c>
      <c r="AY386" s="256" t="s">
        <v>137</v>
      </c>
    </row>
    <row r="387" s="2" customFormat="1" ht="16.5" customHeight="1">
      <c r="A387" s="40"/>
      <c r="B387" s="41"/>
      <c r="C387" s="257" t="s">
        <v>1171</v>
      </c>
      <c r="D387" s="257" t="s">
        <v>192</v>
      </c>
      <c r="E387" s="258" t="s">
        <v>633</v>
      </c>
      <c r="F387" s="259" t="s">
        <v>634</v>
      </c>
      <c r="G387" s="260" t="s">
        <v>214</v>
      </c>
      <c r="H387" s="261">
        <v>7</v>
      </c>
      <c r="I387" s="262"/>
      <c r="J387" s="263">
        <f>ROUND(I387*H387,2)</f>
        <v>0</v>
      </c>
      <c r="K387" s="264"/>
      <c r="L387" s="265"/>
      <c r="M387" s="266" t="s">
        <v>19</v>
      </c>
      <c r="N387" s="267" t="s">
        <v>41</v>
      </c>
      <c r="O387" s="86"/>
      <c r="P387" s="225">
        <f>O387*H387</f>
        <v>0</v>
      </c>
      <c r="Q387" s="225">
        <v>0.00072000000000000005</v>
      </c>
      <c r="R387" s="225">
        <f>Q387*H387</f>
        <v>0.0050400000000000002</v>
      </c>
      <c r="S387" s="225">
        <v>0</v>
      </c>
      <c r="T387" s="226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7" t="s">
        <v>186</v>
      </c>
      <c r="AT387" s="227" t="s">
        <v>192</v>
      </c>
      <c r="AU387" s="227" t="s">
        <v>79</v>
      </c>
      <c r="AY387" s="19" t="s">
        <v>137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19" t="s">
        <v>77</v>
      </c>
      <c r="BK387" s="228">
        <f>ROUND(I387*H387,2)</f>
        <v>0</v>
      </c>
      <c r="BL387" s="19" t="s">
        <v>143</v>
      </c>
      <c r="BM387" s="227" t="s">
        <v>1172</v>
      </c>
    </row>
    <row r="388" s="2" customFormat="1" ht="24.15" customHeight="1">
      <c r="A388" s="40"/>
      <c r="B388" s="41"/>
      <c r="C388" s="215" t="s">
        <v>1173</v>
      </c>
      <c r="D388" s="215" t="s">
        <v>139</v>
      </c>
      <c r="E388" s="216" t="s">
        <v>1174</v>
      </c>
      <c r="F388" s="217" t="s">
        <v>1175</v>
      </c>
      <c r="G388" s="218" t="s">
        <v>214</v>
      </c>
      <c r="H388" s="219">
        <v>7</v>
      </c>
      <c r="I388" s="220"/>
      <c r="J388" s="221">
        <f>ROUND(I388*H388,2)</f>
        <v>0</v>
      </c>
      <c r="K388" s="222"/>
      <c r="L388" s="46"/>
      <c r="M388" s="223" t="s">
        <v>19</v>
      </c>
      <c r="N388" s="224" t="s">
        <v>41</v>
      </c>
      <c r="O388" s="86"/>
      <c r="P388" s="225">
        <f>O388*H388</f>
        <v>0</v>
      </c>
      <c r="Q388" s="225">
        <v>0.00161652</v>
      </c>
      <c r="R388" s="225">
        <f>Q388*H388</f>
        <v>0.01131564</v>
      </c>
      <c r="S388" s="225">
        <v>0</v>
      </c>
      <c r="T388" s="22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7" t="s">
        <v>143</v>
      </c>
      <c r="AT388" s="227" t="s">
        <v>139</v>
      </c>
      <c r="AU388" s="227" t="s">
        <v>79</v>
      </c>
      <c r="AY388" s="19" t="s">
        <v>137</v>
      </c>
      <c r="BE388" s="228">
        <f>IF(N388="základní",J388,0)</f>
        <v>0</v>
      </c>
      <c r="BF388" s="228">
        <f>IF(N388="snížená",J388,0)</f>
        <v>0</v>
      </c>
      <c r="BG388" s="228">
        <f>IF(N388="zákl. přenesená",J388,0)</f>
        <v>0</v>
      </c>
      <c r="BH388" s="228">
        <f>IF(N388="sníž. přenesená",J388,0)</f>
        <v>0</v>
      </c>
      <c r="BI388" s="228">
        <f>IF(N388="nulová",J388,0)</f>
        <v>0</v>
      </c>
      <c r="BJ388" s="19" t="s">
        <v>77</v>
      </c>
      <c r="BK388" s="228">
        <f>ROUND(I388*H388,2)</f>
        <v>0</v>
      </c>
      <c r="BL388" s="19" t="s">
        <v>143</v>
      </c>
      <c r="BM388" s="227" t="s">
        <v>1176</v>
      </c>
    </row>
    <row r="389" s="2" customFormat="1">
      <c r="A389" s="40"/>
      <c r="B389" s="41"/>
      <c r="C389" s="42"/>
      <c r="D389" s="229" t="s">
        <v>145</v>
      </c>
      <c r="E389" s="42"/>
      <c r="F389" s="230" t="s">
        <v>1177</v>
      </c>
      <c r="G389" s="42"/>
      <c r="H389" s="42"/>
      <c r="I389" s="231"/>
      <c r="J389" s="42"/>
      <c r="K389" s="42"/>
      <c r="L389" s="46"/>
      <c r="M389" s="232"/>
      <c r="N389" s="23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145</v>
      </c>
      <c r="AU389" s="19" t="s">
        <v>79</v>
      </c>
    </row>
    <row r="390" s="13" customFormat="1">
      <c r="A390" s="13"/>
      <c r="B390" s="234"/>
      <c r="C390" s="235"/>
      <c r="D390" s="236" t="s">
        <v>147</v>
      </c>
      <c r="E390" s="237" t="s">
        <v>19</v>
      </c>
      <c r="F390" s="238" t="s">
        <v>1178</v>
      </c>
      <c r="G390" s="235"/>
      <c r="H390" s="239">
        <v>1</v>
      </c>
      <c r="I390" s="240"/>
      <c r="J390" s="235"/>
      <c r="K390" s="235"/>
      <c r="L390" s="241"/>
      <c r="M390" s="242"/>
      <c r="N390" s="243"/>
      <c r="O390" s="243"/>
      <c r="P390" s="243"/>
      <c r="Q390" s="243"/>
      <c r="R390" s="243"/>
      <c r="S390" s="243"/>
      <c r="T390" s="24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5" t="s">
        <v>147</v>
      </c>
      <c r="AU390" s="245" t="s">
        <v>79</v>
      </c>
      <c r="AV390" s="13" t="s">
        <v>79</v>
      </c>
      <c r="AW390" s="13" t="s">
        <v>32</v>
      </c>
      <c r="AX390" s="13" t="s">
        <v>70</v>
      </c>
      <c r="AY390" s="245" t="s">
        <v>137</v>
      </c>
    </row>
    <row r="391" s="13" customFormat="1">
      <c r="A391" s="13"/>
      <c r="B391" s="234"/>
      <c r="C391" s="235"/>
      <c r="D391" s="236" t="s">
        <v>147</v>
      </c>
      <c r="E391" s="237" t="s">
        <v>19</v>
      </c>
      <c r="F391" s="238" t="s">
        <v>1179</v>
      </c>
      <c r="G391" s="235"/>
      <c r="H391" s="239">
        <v>6</v>
      </c>
      <c r="I391" s="240"/>
      <c r="J391" s="235"/>
      <c r="K391" s="235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147</v>
      </c>
      <c r="AU391" s="245" t="s">
        <v>79</v>
      </c>
      <c r="AV391" s="13" t="s">
        <v>79</v>
      </c>
      <c r="AW391" s="13" t="s">
        <v>32</v>
      </c>
      <c r="AX391" s="13" t="s">
        <v>70</v>
      </c>
      <c r="AY391" s="245" t="s">
        <v>137</v>
      </c>
    </row>
    <row r="392" s="14" customFormat="1">
      <c r="A392" s="14"/>
      <c r="B392" s="246"/>
      <c r="C392" s="247"/>
      <c r="D392" s="236" t="s">
        <v>147</v>
      </c>
      <c r="E392" s="248" t="s">
        <v>19</v>
      </c>
      <c r="F392" s="249" t="s">
        <v>149</v>
      </c>
      <c r="G392" s="247"/>
      <c r="H392" s="250">
        <v>7</v>
      </c>
      <c r="I392" s="251"/>
      <c r="J392" s="247"/>
      <c r="K392" s="247"/>
      <c r="L392" s="252"/>
      <c r="M392" s="253"/>
      <c r="N392" s="254"/>
      <c r="O392" s="254"/>
      <c r="P392" s="254"/>
      <c r="Q392" s="254"/>
      <c r="R392" s="254"/>
      <c r="S392" s="254"/>
      <c r="T392" s="25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6" t="s">
        <v>147</v>
      </c>
      <c r="AU392" s="256" t="s">
        <v>79</v>
      </c>
      <c r="AV392" s="14" t="s">
        <v>143</v>
      </c>
      <c r="AW392" s="14" t="s">
        <v>32</v>
      </c>
      <c r="AX392" s="14" t="s">
        <v>77</v>
      </c>
      <c r="AY392" s="256" t="s">
        <v>137</v>
      </c>
    </row>
    <row r="393" s="2" customFormat="1" ht="49.05" customHeight="1">
      <c r="A393" s="40"/>
      <c r="B393" s="41"/>
      <c r="C393" s="257" t="s">
        <v>1180</v>
      </c>
      <c r="D393" s="257" t="s">
        <v>192</v>
      </c>
      <c r="E393" s="258" t="s">
        <v>1181</v>
      </c>
      <c r="F393" s="259" t="s">
        <v>1182</v>
      </c>
      <c r="G393" s="260" t="s">
        <v>214</v>
      </c>
      <c r="H393" s="261">
        <v>6</v>
      </c>
      <c r="I393" s="262"/>
      <c r="J393" s="263">
        <f>ROUND(I393*H393,2)</f>
        <v>0</v>
      </c>
      <c r="K393" s="264"/>
      <c r="L393" s="265"/>
      <c r="M393" s="266" t="s">
        <v>19</v>
      </c>
      <c r="N393" s="267" t="s">
        <v>41</v>
      </c>
      <c r="O393" s="86"/>
      <c r="P393" s="225">
        <f>O393*H393</f>
        <v>0</v>
      </c>
      <c r="Q393" s="225">
        <v>0.017999999999999999</v>
      </c>
      <c r="R393" s="225">
        <f>Q393*H393</f>
        <v>0.10799999999999999</v>
      </c>
      <c r="S393" s="225">
        <v>0</v>
      </c>
      <c r="T393" s="226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7" t="s">
        <v>186</v>
      </c>
      <c r="AT393" s="227" t="s">
        <v>192</v>
      </c>
      <c r="AU393" s="227" t="s">
        <v>79</v>
      </c>
      <c r="AY393" s="19" t="s">
        <v>137</v>
      </c>
      <c r="BE393" s="228">
        <f>IF(N393="základní",J393,0)</f>
        <v>0</v>
      </c>
      <c r="BF393" s="228">
        <f>IF(N393="snížená",J393,0)</f>
        <v>0</v>
      </c>
      <c r="BG393" s="228">
        <f>IF(N393="zákl. přenesená",J393,0)</f>
        <v>0</v>
      </c>
      <c r="BH393" s="228">
        <f>IF(N393="sníž. přenesená",J393,0)</f>
        <v>0</v>
      </c>
      <c r="BI393" s="228">
        <f>IF(N393="nulová",J393,0)</f>
        <v>0</v>
      </c>
      <c r="BJ393" s="19" t="s">
        <v>77</v>
      </c>
      <c r="BK393" s="228">
        <f>ROUND(I393*H393,2)</f>
        <v>0</v>
      </c>
      <c r="BL393" s="19" t="s">
        <v>143</v>
      </c>
      <c r="BM393" s="227" t="s">
        <v>1183</v>
      </c>
    </row>
    <row r="394" s="2" customFormat="1" ht="24.15" customHeight="1">
      <c r="A394" s="40"/>
      <c r="B394" s="41"/>
      <c r="C394" s="215" t="s">
        <v>1184</v>
      </c>
      <c r="D394" s="215" t="s">
        <v>139</v>
      </c>
      <c r="E394" s="216" t="s">
        <v>1185</v>
      </c>
      <c r="F394" s="217" t="s">
        <v>1186</v>
      </c>
      <c r="G394" s="218" t="s">
        <v>214</v>
      </c>
      <c r="H394" s="219">
        <v>1</v>
      </c>
      <c r="I394" s="220"/>
      <c r="J394" s="221">
        <f>ROUND(I394*H394,2)</f>
        <v>0</v>
      </c>
      <c r="K394" s="222"/>
      <c r="L394" s="46"/>
      <c r="M394" s="223" t="s">
        <v>19</v>
      </c>
      <c r="N394" s="224" t="s">
        <v>41</v>
      </c>
      <c r="O394" s="86"/>
      <c r="P394" s="225">
        <f>O394*H394</f>
        <v>0</v>
      </c>
      <c r="Q394" s="225">
        <v>0</v>
      </c>
      <c r="R394" s="225">
        <f>Q394*H394</f>
        <v>0</v>
      </c>
      <c r="S394" s="225">
        <v>0.017299999999999999</v>
      </c>
      <c r="T394" s="226">
        <f>S394*H394</f>
        <v>0.017299999999999999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27" t="s">
        <v>143</v>
      </c>
      <c r="AT394" s="227" t="s">
        <v>139</v>
      </c>
      <c r="AU394" s="227" t="s">
        <v>79</v>
      </c>
      <c r="AY394" s="19" t="s">
        <v>137</v>
      </c>
      <c r="BE394" s="228">
        <f>IF(N394="základní",J394,0)</f>
        <v>0</v>
      </c>
      <c r="BF394" s="228">
        <f>IF(N394="snížená",J394,0)</f>
        <v>0</v>
      </c>
      <c r="BG394" s="228">
        <f>IF(N394="zákl. přenesená",J394,0)</f>
        <v>0</v>
      </c>
      <c r="BH394" s="228">
        <f>IF(N394="sníž. přenesená",J394,0)</f>
        <v>0</v>
      </c>
      <c r="BI394" s="228">
        <f>IF(N394="nulová",J394,0)</f>
        <v>0</v>
      </c>
      <c r="BJ394" s="19" t="s">
        <v>77</v>
      </c>
      <c r="BK394" s="228">
        <f>ROUND(I394*H394,2)</f>
        <v>0</v>
      </c>
      <c r="BL394" s="19" t="s">
        <v>143</v>
      </c>
      <c r="BM394" s="227" t="s">
        <v>1187</v>
      </c>
    </row>
    <row r="395" s="2" customFormat="1">
      <c r="A395" s="40"/>
      <c r="B395" s="41"/>
      <c r="C395" s="42"/>
      <c r="D395" s="229" t="s">
        <v>145</v>
      </c>
      <c r="E395" s="42"/>
      <c r="F395" s="230" t="s">
        <v>1188</v>
      </c>
      <c r="G395" s="42"/>
      <c r="H395" s="42"/>
      <c r="I395" s="231"/>
      <c r="J395" s="42"/>
      <c r="K395" s="42"/>
      <c r="L395" s="46"/>
      <c r="M395" s="232"/>
      <c r="N395" s="23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145</v>
      </c>
      <c r="AU395" s="19" t="s">
        <v>79</v>
      </c>
    </row>
    <row r="396" s="13" customFormat="1">
      <c r="A396" s="13"/>
      <c r="B396" s="234"/>
      <c r="C396" s="235"/>
      <c r="D396" s="236" t="s">
        <v>147</v>
      </c>
      <c r="E396" s="237" t="s">
        <v>19</v>
      </c>
      <c r="F396" s="238" t="s">
        <v>1178</v>
      </c>
      <c r="G396" s="235"/>
      <c r="H396" s="239">
        <v>1</v>
      </c>
      <c r="I396" s="240"/>
      <c r="J396" s="235"/>
      <c r="K396" s="235"/>
      <c r="L396" s="241"/>
      <c r="M396" s="242"/>
      <c r="N396" s="243"/>
      <c r="O396" s="243"/>
      <c r="P396" s="243"/>
      <c r="Q396" s="243"/>
      <c r="R396" s="243"/>
      <c r="S396" s="243"/>
      <c r="T396" s="24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5" t="s">
        <v>147</v>
      </c>
      <c r="AU396" s="245" t="s">
        <v>79</v>
      </c>
      <c r="AV396" s="13" t="s">
        <v>79</v>
      </c>
      <c r="AW396" s="13" t="s">
        <v>32</v>
      </c>
      <c r="AX396" s="13" t="s">
        <v>70</v>
      </c>
      <c r="AY396" s="245" t="s">
        <v>137</v>
      </c>
    </row>
    <row r="397" s="14" customFormat="1">
      <c r="A397" s="14"/>
      <c r="B397" s="246"/>
      <c r="C397" s="247"/>
      <c r="D397" s="236" t="s">
        <v>147</v>
      </c>
      <c r="E397" s="248" t="s">
        <v>19</v>
      </c>
      <c r="F397" s="249" t="s">
        <v>149</v>
      </c>
      <c r="G397" s="247"/>
      <c r="H397" s="250">
        <v>1</v>
      </c>
      <c r="I397" s="251"/>
      <c r="J397" s="247"/>
      <c r="K397" s="247"/>
      <c r="L397" s="252"/>
      <c r="M397" s="253"/>
      <c r="N397" s="254"/>
      <c r="O397" s="254"/>
      <c r="P397" s="254"/>
      <c r="Q397" s="254"/>
      <c r="R397" s="254"/>
      <c r="S397" s="254"/>
      <c r="T397" s="25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6" t="s">
        <v>147</v>
      </c>
      <c r="AU397" s="256" t="s">
        <v>79</v>
      </c>
      <c r="AV397" s="14" t="s">
        <v>143</v>
      </c>
      <c r="AW397" s="14" t="s">
        <v>32</v>
      </c>
      <c r="AX397" s="14" t="s">
        <v>77</v>
      </c>
      <c r="AY397" s="256" t="s">
        <v>137</v>
      </c>
    </row>
    <row r="398" s="2" customFormat="1" ht="16.5" customHeight="1">
      <c r="A398" s="40"/>
      <c r="B398" s="41"/>
      <c r="C398" s="215" t="s">
        <v>1189</v>
      </c>
      <c r="D398" s="215" t="s">
        <v>139</v>
      </c>
      <c r="E398" s="216" t="s">
        <v>1190</v>
      </c>
      <c r="F398" s="217" t="s">
        <v>1191</v>
      </c>
      <c r="G398" s="218" t="s">
        <v>214</v>
      </c>
      <c r="H398" s="219">
        <v>4</v>
      </c>
      <c r="I398" s="220"/>
      <c r="J398" s="221">
        <f>ROUND(I398*H398,2)</f>
        <v>0</v>
      </c>
      <c r="K398" s="222"/>
      <c r="L398" s="46"/>
      <c r="M398" s="223" t="s">
        <v>19</v>
      </c>
      <c r="N398" s="224" t="s">
        <v>41</v>
      </c>
      <c r="O398" s="86"/>
      <c r="P398" s="225">
        <f>O398*H398</f>
        <v>0</v>
      </c>
      <c r="Q398" s="225">
        <v>0.0013628</v>
      </c>
      <c r="R398" s="225">
        <f>Q398*H398</f>
        <v>0.0054511999999999998</v>
      </c>
      <c r="S398" s="225">
        <v>0</v>
      </c>
      <c r="T398" s="22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7" t="s">
        <v>143</v>
      </c>
      <c r="AT398" s="227" t="s">
        <v>139</v>
      </c>
      <c r="AU398" s="227" t="s">
        <v>79</v>
      </c>
      <c r="AY398" s="19" t="s">
        <v>137</v>
      </c>
      <c r="BE398" s="228">
        <f>IF(N398="základní",J398,0)</f>
        <v>0</v>
      </c>
      <c r="BF398" s="228">
        <f>IF(N398="snížená",J398,0)</f>
        <v>0</v>
      </c>
      <c r="BG398" s="228">
        <f>IF(N398="zákl. přenesená",J398,0)</f>
        <v>0</v>
      </c>
      <c r="BH398" s="228">
        <f>IF(N398="sníž. přenesená",J398,0)</f>
        <v>0</v>
      </c>
      <c r="BI398" s="228">
        <f>IF(N398="nulová",J398,0)</f>
        <v>0</v>
      </c>
      <c r="BJ398" s="19" t="s">
        <v>77</v>
      </c>
      <c r="BK398" s="228">
        <f>ROUND(I398*H398,2)</f>
        <v>0</v>
      </c>
      <c r="BL398" s="19" t="s">
        <v>143</v>
      </c>
      <c r="BM398" s="227" t="s">
        <v>1192</v>
      </c>
    </row>
    <row r="399" s="2" customFormat="1">
      <c r="A399" s="40"/>
      <c r="B399" s="41"/>
      <c r="C399" s="42"/>
      <c r="D399" s="229" t="s">
        <v>145</v>
      </c>
      <c r="E399" s="42"/>
      <c r="F399" s="230" t="s">
        <v>1193</v>
      </c>
      <c r="G399" s="42"/>
      <c r="H399" s="42"/>
      <c r="I399" s="231"/>
      <c r="J399" s="42"/>
      <c r="K399" s="42"/>
      <c r="L399" s="46"/>
      <c r="M399" s="232"/>
      <c r="N399" s="23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145</v>
      </c>
      <c r="AU399" s="19" t="s">
        <v>79</v>
      </c>
    </row>
    <row r="400" s="13" customFormat="1">
      <c r="A400" s="13"/>
      <c r="B400" s="234"/>
      <c r="C400" s="235"/>
      <c r="D400" s="236" t="s">
        <v>147</v>
      </c>
      <c r="E400" s="237" t="s">
        <v>19</v>
      </c>
      <c r="F400" s="238" t="s">
        <v>1086</v>
      </c>
      <c r="G400" s="235"/>
      <c r="H400" s="239">
        <v>4</v>
      </c>
      <c r="I400" s="240"/>
      <c r="J400" s="235"/>
      <c r="K400" s="235"/>
      <c r="L400" s="241"/>
      <c r="M400" s="242"/>
      <c r="N400" s="243"/>
      <c r="O400" s="243"/>
      <c r="P400" s="243"/>
      <c r="Q400" s="243"/>
      <c r="R400" s="243"/>
      <c r="S400" s="243"/>
      <c r="T400" s="24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5" t="s">
        <v>147</v>
      </c>
      <c r="AU400" s="245" t="s">
        <v>79</v>
      </c>
      <c r="AV400" s="13" t="s">
        <v>79</v>
      </c>
      <c r="AW400" s="13" t="s">
        <v>32</v>
      </c>
      <c r="AX400" s="13" t="s">
        <v>70</v>
      </c>
      <c r="AY400" s="245" t="s">
        <v>137</v>
      </c>
    </row>
    <row r="401" s="14" customFormat="1">
      <c r="A401" s="14"/>
      <c r="B401" s="246"/>
      <c r="C401" s="247"/>
      <c r="D401" s="236" t="s">
        <v>147</v>
      </c>
      <c r="E401" s="248" t="s">
        <v>19</v>
      </c>
      <c r="F401" s="249" t="s">
        <v>149</v>
      </c>
      <c r="G401" s="247"/>
      <c r="H401" s="250">
        <v>4</v>
      </c>
      <c r="I401" s="251"/>
      <c r="J401" s="247"/>
      <c r="K401" s="247"/>
      <c r="L401" s="252"/>
      <c r="M401" s="253"/>
      <c r="N401" s="254"/>
      <c r="O401" s="254"/>
      <c r="P401" s="254"/>
      <c r="Q401" s="254"/>
      <c r="R401" s="254"/>
      <c r="S401" s="254"/>
      <c r="T401" s="25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6" t="s">
        <v>147</v>
      </c>
      <c r="AU401" s="256" t="s">
        <v>79</v>
      </c>
      <c r="AV401" s="14" t="s">
        <v>143</v>
      </c>
      <c r="AW401" s="14" t="s">
        <v>32</v>
      </c>
      <c r="AX401" s="14" t="s">
        <v>77</v>
      </c>
      <c r="AY401" s="256" t="s">
        <v>137</v>
      </c>
    </row>
    <row r="402" s="2" customFormat="1" ht="37.8" customHeight="1">
      <c r="A402" s="40"/>
      <c r="B402" s="41"/>
      <c r="C402" s="257" t="s">
        <v>1194</v>
      </c>
      <c r="D402" s="257" t="s">
        <v>192</v>
      </c>
      <c r="E402" s="258" t="s">
        <v>1195</v>
      </c>
      <c r="F402" s="259" t="s">
        <v>1196</v>
      </c>
      <c r="G402" s="260" t="s">
        <v>214</v>
      </c>
      <c r="H402" s="261">
        <v>4</v>
      </c>
      <c r="I402" s="262"/>
      <c r="J402" s="263">
        <f>ROUND(I402*H402,2)</f>
        <v>0</v>
      </c>
      <c r="K402" s="264"/>
      <c r="L402" s="265"/>
      <c r="M402" s="266" t="s">
        <v>19</v>
      </c>
      <c r="N402" s="267" t="s">
        <v>41</v>
      </c>
      <c r="O402" s="86"/>
      <c r="P402" s="225">
        <f>O402*H402</f>
        <v>0</v>
      </c>
      <c r="Q402" s="225">
        <v>0.042000000000000003</v>
      </c>
      <c r="R402" s="225">
        <f>Q402*H402</f>
        <v>0.16800000000000001</v>
      </c>
      <c r="S402" s="225">
        <v>0</v>
      </c>
      <c r="T402" s="226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27" t="s">
        <v>186</v>
      </c>
      <c r="AT402" s="227" t="s">
        <v>192</v>
      </c>
      <c r="AU402" s="227" t="s">
        <v>79</v>
      </c>
      <c r="AY402" s="19" t="s">
        <v>137</v>
      </c>
      <c r="BE402" s="228">
        <f>IF(N402="základní",J402,0)</f>
        <v>0</v>
      </c>
      <c r="BF402" s="228">
        <f>IF(N402="snížená",J402,0)</f>
        <v>0</v>
      </c>
      <c r="BG402" s="228">
        <f>IF(N402="zákl. přenesená",J402,0)</f>
        <v>0</v>
      </c>
      <c r="BH402" s="228">
        <f>IF(N402="sníž. přenesená",J402,0)</f>
        <v>0</v>
      </c>
      <c r="BI402" s="228">
        <f>IF(N402="nulová",J402,0)</f>
        <v>0</v>
      </c>
      <c r="BJ402" s="19" t="s">
        <v>77</v>
      </c>
      <c r="BK402" s="228">
        <f>ROUND(I402*H402,2)</f>
        <v>0</v>
      </c>
      <c r="BL402" s="19" t="s">
        <v>143</v>
      </c>
      <c r="BM402" s="227" t="s">
        <v>1197</v>
      </c>
    </row>
    <row r="403" s="2" customFormat="1" ht="24.15" customHeight="1">
      <c r="A403" s="40"/>
      <c r="B403" s="41"/>
      <c r="C403" s="215" t="s">
        <v>1198</v>
      </c>
      <c r="D403" s="215" t="s">
        <v>139</v>
      </c>
      <c r="E403" s="216" t="s">
        <v>1199</v>
      </c>
      <c r="F403" s="217" t="s">
        <v>1200</v>
      </c>
      <c r="G403" s="218" t="s">
        <v>214</v>
      </c>
      <c r="H403" s="219">
        <v>4</v>
      </c>
      <c r="I403" s="220"/>
      <c r="J403" s="221">
        <f>ROUND(I403*H403,2)</f>
        <v>0</v>
      </c>
      <c r="K403" s="222"/>
      <c r="L403" s="46"/>
      <c r="M403" s="223" t="s">
        <v>19</v>
      </c>
      <c r="N403" s="224" t="s">
        <v>41</v>
      </c>
      <c r="O403" s="86"/>
      <c r="P403" s="225">
        <f>O403*H403</f>
        <v>0</v>
      </c>
      <c r="Q403" s="225">
        <v>0.00165424</v>
      </c>
      <c r="R403" s="225">
        <f>Q403*H403</f>
        <v>0.0066169599999999999</v>
      </c>
      <c r="S403" s="225">
        <v>0</v>
      </c>
      <c r="T403" s="22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7" t="s">
        <v>143</v>
      </c>
      <c r="AT403" s="227" t="s">
        <v>139</v>
      </c>
      <c r="AU403" s="227" t="s">
        <v>79</v>
      </c>
      <c r="AY403" s="19" t="s">
        <v>137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9" t="s">
        <v>77</v>
      </c>
      <c r="BK403" s="228">
        <f>ROUND(I403*H403,2)</f>
        <v>0</v>
      </c>
      <c r="BL403" s="19" t="s">
        <v>143</v>
      </c>
      <c r="BM403" s="227" t="s">
        <v>1201</v>
      </c>
    </row>
    <row r="404" s="2" customFormat="1">
      <c r="A404" s="40"/>
      <c r="B404" s="41"/>
      <c r="C404" s="42"/>
      <c r="D404" s="229" t="s">
        <v>145</v>
      </c>
      <c r="E404" s="42"/>
      <c r="F404" s="230" t="s">
        <v>1202</v>
      </c>
      <c r="G404" s="42"/>
      <c r="H404" s="42"/>
      <c r="I404" s="231"/>
      <c r="J404" s="42"/>
      <c r="K404" s="42"/>
      <c r="L404" s="46"/>
      <c r="M404" s="232"/>
      <c r="N404" s="23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145</v>
      </c>
      <c r="AU404" s="19" t="s">
        <v>79</v>
      </c>
    </row>
    <row r="405" s="13" customFormat="1">
      <c r="A405" s="13"/>
      <c r="B405" s="234"/>
      <c r="C405" s="235"/>
      <c r="D405" s="236" t="s">
        <v>147</v>
      </c>
      <c r="E405" s="237" t="s">
        <v>19</v>
      </c>
      <c r="F405" s="238" t="s">
        <v>1203</v>
      </c>
      <c r="G405" s="235"/>
      <c r="H405" s="239">
        <v>4</v>
      </c>
      <c r="I405" s="240"/>
      <c r="J405" s="235"/>
      <c r="K405" s="235"/>
      <c r="L405" s="241"/>
      <c r="M405" s="242"/>
      <c r="N405" s="243"/>
      <c r="O405" s="243"/>
      <c r="P405" s="243"/>
      <c r="Q405" s="243"/>
      <c r="R405" s="243"/>
      <c r="S405" s="243"/>
      <c r="T405" s="24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5" t="s">
        <v>147</v>
      </c>
      <c r="AU405" s="245" t="s">
        <v>79</v>
      </c>
      <c r="AV405" s="13" t="s">
        <v>79</v>
      </c>
      <c r="AW405" s="13" t="s">
        <v>32</v>
      </c>
      <c r="AX405" s="13" t="s">
        <v>70</v>
      </c>
      <c r="AY405" s="245" t="s">
        <v>137</v>
      </c>
    </row>
    <row r="406" s="14" customFormat="1">
      <c r="A406" s="14"/>
      <c r="B406" s="246"/>
      <c r="C406" s="247"/>
      <c r="D406" s="236" t="s">
        <v>147</v>
      </c>
      <c r="E406" s="248" t="s">
        <v>19</v>
      </c>
      <c r="F406" s="249" t="s">
        <v>149</v>
      </c>
      <c r="G406" s="247"/>
      <c r="H406" s="250">
        <v>4</v>
      </c>
      <c r="I406" s="251"/>
      <c r="J406" s="247"/>
      <c r="K406" s="247"/>
      <c r="L406" s="252"/>
      <c r="M406" s="253"/>
      <c r="N406" s="254"/>
      <c r="O406" s="254"/>
      <c r="P406" s="254"/>
      <c r="Q406" s="254"/>
      <c r="R406" s="254"/>
      <c r="S406" s="254"/>
      <c r="T406" s="25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6" t="s">
        <v>147</v>
      </c>
      <c r="AU406" s="256" t="s">
        <v>79</v>
      </c>
      <c r="AV406" s="14" t="s">
        <v>143</v>
      </c>
      <c r="AW406" s="14" t="s">
        <v>32</v>
      </c>
      <c r="AX406" s="14" t="s">
        <v>77</v>
      </c>
      <c r="AY406" s="256" t="s">
        <v>137</v>
      </c>
    </row>
    <row r="407" s="2" customFormat="1" ht="49.05" customHeight="1">
      <c r="A407" s="40"/>
      <c r="B407" s="41"/>
      <c r="C407" s="257" t="s">
        <v>1204</v>
      </c>
      <c r="D407" s="257" t="s">
        <v>192</v>
      </c>
      <c r="E407" s="258" t="s">
        <v>1205</v>
      </c>
      <c r="F407" s="259" t="s">
        <v>1206</v>
      </c>
      <c r="G407" s="260" t="s">
        <v>214</v>
      </c>
      <c r="H407" s="261">
        <v>2</v>
      </c>
      <c r="I407" s="262"/>
      <c r="J407" s="263">
        <f>ROUND(I407*H407,2)</f>
        <v>0</v>
      </c>
      <c r="K407" s="264"/>
      <c r="L407" s="265"/>
      <c r="M407" s="266" t="s">
        <v>19</v>
      </c>
      <c r="N407" s="267" t="s">
        <v>41</v>
      </c>
      <c r="O407" s="86"/>
      <c r="P407" s="225">
        <f>O407*H407</f>
        <v>0</v>
      </c>
      <c r="Q407" s="225">
        <v>0.017999999999999999</v>
      </c>
      <c r="R407" s="225">
        <f>Q407*H407</f>
        <v>0.035999999999999997</v>
      </c>
      <c r="S407" s="225">
        <v>0</v>
      </c>
      <c r="T407" s="22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7" t="s">
        <v>186</v>
      </c>
      <c r="AT407" s="227" t="s">
        <v>192</v>
      </c>
      <c r="AU407" s="227" t="s">
        <v>79</v>
      </c>
      <c r="AY407" s="19" t="s">
        <v>137</v>
      </c>
      <c r="BE407" s="228">
        <f>IF(N407="základní",J407,0)</f>
        <v>0</v>
      </c>
      <c r="BF407" s="228">
        <f>IF(N407="snížená",J407,0)</f>
        <v>0</v>
      </c>
      <c r="BG407" s="228">
        <f>IF(N407="zákl. přenesená",J407,0)</f>
        <v>0</v>
      </c>
      <c r="BH407" s="228">
        <f>IF(N407="sníž. přenesená",J407,0)</f>
        <v>0</v>
      </c>
      <c r="BI407" s="228">
        <f>IF(N407="nulová",J407,0)</f>
        <v>0</v>
      </c>
      <c r="BJ407" s="19" t="s">
        <v>77</v>
      </c>
      <c r="BK407" s="228">
        <f>ROUND(I407*H407,2)</f>
        <v>0</v>
      </c>
      <c r="BL407" s="19" t="s">
        <v>143</v>
      </c>
      <c r="BM407" s="227" t="s">
        <v>1207</v>
      </c>
    </row>
    <row r="408" s="2" customFormat="1" ht="49.05" customHeight="1">
      <c r="A408" s="40"/>
      <c r="B408" s="41"/>
      <c r="C408" s="257" t="s">
        <v>1208</v>
      </c>
      <c r="D408" s="257" t="s">
        <v>192</v>
      </c>
      <c r="E408" s="258" t="s">
        <v>1209</v>
      </c>
      <c r="F408" s="259" t="s">
        <v>1210</v>
      </c>
      <c r="G408" s="260" t="s">
        <v>214</v>
      </c>
      <c r="H408" s="261">
        <v>2</v>
      </c>
      <c r="I408" s="262"/>
      <c r="J408" s="263">
        <f>ROUND(I408*H408,2)</f>
        <v>0</v>
      </c>
      <c r="K408" s="264"/>
      <c r="L408" s="265"/>
      <c r="M408" s="266" t="s">
        <v>19</v>
      </c>
      <c r="N408" s="267" t="s">
        <v>41</v>
      </c>
      <c r="O408" s="86"/>
      <c r="P408" s="225">
        <f>O408*H408</f>
        <v>0</v>
      </c>
      <c r="Q408" s="225">
        <v>0.017999999999999999</v>
      </c>
      <c r="R408" s="225">
        <f>Q408*H408</f>
        <v>0.035999999999999997</v>
      </c>
      <c r="S408" s="225">
        <v>0</v>
      </c>
      <c r="T408" s="22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27" t="s">
        <v>186</v>
      </c>
      <c r="AT408" s="227" t="s">
        <v>192</v>
      </c>
      <c r="AU408" s="227" t="s">
        <v>79</v>
      </c>
      <c r="AY408" s="19" t="s">
        <v>137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9" t="s">
        <v>77</v>
      </c>
      <c r="BK408" s="228">
        <f>ROUND(I408*H408,2)</f>
        <v>0</v>
      </c>
      <c r="BL408" s="19" t="s">
        <v>143</v>
      </c>
      <c r="BM408" s="227" t="s">
        <v>1211</v>
      </c>
    </row>
    <row r="409" s="2" customFormat="1" ht="24.15" customHeight="1">
      <c r="A409" s="40"/>
      <c r="B409" s="41"/>
      <c r="C409" s="215" t="s">
        <v>1212</v>
      </c>
      <c r="D409" s="215" t="s">
        <v>139</v>
      </c>
      <c r="E409" s="216" t="s">
        <v>1213</v>
      </c>
      <c r="F409" s="217" t="s">
        <v>1214</v>
      </c>
      <c r="G409" s="218" t="s">
        <v>214</v>
      </c>
      <c r="H409" s="219">
        <v>1</v>
      </c>
      <c r="I409" s="220"/>
      <c r="J409" s="221">
        <f>ROUND(I409*H409,2)</f>
        <v>0</v>
      </c>
      <c r="K409" s="222"/>
      <c r="L409" s="46"/>
      <c r="M409" s="223" t="s">
        <v>19</v>
      </c>
      <c r="N409" s="224" t="s">
        <v>41</v>
      </c>
      <c r="O409" s="86"/>
      <c r="P409" s="225">
        <f>O409*H409</f>
        <v>0</v>
      </c>
      <c r="Q409" s="225">
        <v>0.0030074400000000001</v>
      </c>
      <c r="R409" s="225">
        <f>Q409*H409</f>
        <v>0.0030074400000000001</v>
      </c>
      <c r="S409" s="225">
        <v>0</v>
      </c>
      <c r="T409" s="22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7" t="s">
        <v>143</v>
      </c>
      <c r="AT409" s="227" t="s">
        <v>139</v>
      </c>
      <c r="AU409" s="227" t="s">
        <v>79</v>
      </c>
      <c r="AY409" s="19" t="s">
        <v>137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19" t="s">
        <v>77</v>
      </c>
      <c r="BK409" s="228">
        <f>ROUND(I409*H409,2)</f>
        <v>0</v>
      </c>
      <c r="BL409" s="19" t="s">
        <v>143</v>
      </c>
      <c r="BM409" s="227" t="s">
        <v>1215</v>
      </c>
    </row>
    <row r="410" s="2" customFormat="1">
      <c r="A410" s="40"/>
      <c r="B410" s="41"/>
      <c r="C410" s="42"/>
      <c r="D410" s="229" t="s">
        <v>145</v>
      </c>
      <c r="E410" s="42"/>
      <c r="F410" s="230" t="s">
        <v>1216</v>
      </c>
      <c r="G410" s="42"/>
      <c r="H410" s="42"/>
      <c r="I410" s="231"/>
      <c r="J410" s="42"/>
      <c r="K410" s="42"/>
      <c r="L410" s="46"/>
      <c r="M410" s="232"/>
      <c r="N410" s="23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145</v>
      </c>
      <c r="AU410" s="19" t="s">
        <v>79</v>
      </c>
    </row>
    <row r="411" s="13" customFormat="1">
      <c r="A411" s="13"/>
      <c r="B411" s="234"/>
      <c r="C411" s="235"/>
      <c r="D411" s="236" t="s">
        <v>147</v>
      </c>
      <c r="E411" s="237" t="s">
        <v>19</v>
      </c>
      <c r="F411" s="238" t="s">
        <v>1070</v>
      </c>
      <c r="G411" s="235"/>
      <c r="H411" s="239">
        <v>1</v>
      </c>
      <c r="I411" s="240"/>
      <c r="J411" s="235"/>
      <c r="K411" s="235"/>
      <c r="L411" s="241"/>
      <c r="M411" s="242"/>
      <c r="N411" s="243"/>
      <c r="O411" s="243"/>
      <c r="P411" s="243"/>
      <c r="Q411" s="243"/>
      <c r="R411" s="243"/>
      <c r="S411" s="243"/>
      <c r="T411" s="24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5" t="s">
        <v>147</v>
      </c>
      <c r="AU411" s="245" t="s">
        <v>79</v>
      </c>
      <c r="AV411" s="13" t="s">
        <v>79</v>
      </c>
      <c r="AW411" s="13" t="s">
        <v>32</v>
      </c>
      <c r="AX411" s="13" t="s">
        <v>70</v>
      </c>
      <c r="AY411" s="245" t="s">
        <v>137</v>
      </c>
    </row>
    <row r="412" s="14" customFormat="1">
      <c r="A412" s="14"/>
      <c r="B412" s="246"/>
      <c r="C412" s="247"/>
      <c r="D412" s="236" t="s">
        <v>147</v>
      </c>
      <c r="E412" s="248" t="s">
        <v>19</v>
      </c>
      <c r="F412" s="249" t="s">
        <v>149</v>
      </c>
      <c r="G412" s="247"/>
      <c r="H412" s="250">
        <v>1</v>
      </c>
      <c r="I412" s="251"/>
      <c r="J412" s="247"/>
      <c r="K412" s="247"/>
      <c r="L412" s="252"/>
      <c r="M412" s="253"/>
      <c r="N412" s="254"/>
      <c r="O412" s="254"/>
      <c r="P412" s="254"/>
      <c r="Q412" s="254"/>
      <c r="R412" s="254"/>
      <c r="S412" s="254"/>
      <c r="T412" s="25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6" t="s">
        <v>147</v>
      </c>
      <c r="AU412" s="256" t="s">
        <v>79</v>
      </c>
      <c r="AV412" s="14" t="s">
        <v>143</v>
      </c>
      <c r="AW412" s="14" t="s">
        <v>32</v>
      </c>
      <c r="AX412" s="14" t="s">
        <v>77</v>
      </c>
      <c r="AY412" s="256" t="s">
        <v>137</v>
      </c>
    </row>
    <row r="413" s="2" customFormat="1" ht="49.05" customHeight="1">
      <c r="A413" s="40"/>
      <c r="B413" s="41"/>
      <c r="C413" s="257" t="s">
        <v>1217</v>
      </c>
      <c r="D413" s="257" t="s">
        <v>192</v>
      </c>
      <c r="E413" s="258" t="s">
        <v>1218</v>
      </c>
      <c r="F413" s="259" t="s">
        <v>1219</v>
      </c>
      <c r="G413" s="260" t="s">
        <v>214</v>
      </c>
      <c r="H413" s="261">
        <v>1</v>
      </c>
      <c r="I413" s="262"/>
      <c r="J413" s="263">
        <f>ROUND(I413*H413,2)</f>
        <v>0</v>
      </c>
      <c r="K413" s="264"/>
      <c r="L413" s="265"/>
      <c r="M413" s="266" t="s">
        <v>19</v>
      </c>
      <c r="N413" s="267" t="s">
        <v>41</v>
      </c>
      <c r="O413" s="86"/>
      <c r="P413" s="225">
        <f>O413*H413</f>
        <v>0</v>
      </c>
      <c r="Q413" s="225">
        <v>0.017999999999999999</v>
      </c>
      <c r="R413" s="225">
        <f>Q413*H413</f>
        <v>0.017999999999999999</v>
      </c>
      <c r="S413" s="225">
        <v>0</v>
      </c>
      <c r="T413" s="22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7" t="s">
        <v>186</v>
      </c>
      <c r="AT413" s="227" t="s">
        <v>192</v>
      </c>
      <c r="AU413" s="227" t="s">
        <v>79</v>
      </c>
      <c r="AY413" s="19" t="s">
        <v>137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9" t="s">
        <v>77</v>
      </c>
      <c r="BK413" s="228">
        <f>ROUND(I413*H413,2)</f>
        <v>0</v>
      </c>
      <c r="BL413" s="19" t="s">
        <v>143</v>
      </c>
      <c r="BM413" s="227" t="s">
        <v>1220</v>
      </c>
    </row>
    <row r="414" s="2" customFormat="1" ht="16.5" customHeight="1">
      <c r="A414" s="40"/>
      <c r="B414" s="41"/>
      <c r="C414" s="215" t="s">
        <v>1221</v>
      </c>
      <c r="D414" s="215" t="s">
        <v>139</v>
      </c>
      <c r="E414" s="216" t="s">
        <v>749</v>
      </c>
      <c r="F414" s="217" t="s">
        <v>750</v>
      </c>
      <c r="G414" s="218" t="s">
        <v>374</v>
      </c>
      <c r="H414" s="219">
        <v>18.800000000000001</v>
      </c>
      <c r="I414" s="220"/>
      <c r="J414" s="221">
        <f>ROUND(I414*H414,2)</f>
        <v>0</v>
      </c>
      <c r="K414" s="222"/>
      <c r="L414" s="46"/>
      <c r="M414" s="223" t="s">
        <v>19</v>
      </c>
      <c r="N414" s="224" t="s">
        <v>41</v>
      </c>
      <c r="O414" s="86"/>
      <c r="P414" s="225">
        <f>O414*H414</f>
        <v>0</v>
      </c>
      <c r="Q414" s="225">
        <v>0</v>
      </c>
      <c r="R414" s="225">
        <f>Q414*H414</f>
        <v>0</v>
      </c>
      <c r="S414" s="225">
        <v>0</v>
      </c>
      <c r="T414" s="226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27" t="s">
        <v>143</v>
      </c>
      <c r="AT414" s="227" t="s">
        <v>139</v>
      </c>
      <c r="AU414" s="227" t="s">
        <v>79</v>
      </c>
      <c r="AY414" s="19" t="s">
        <v>137</v>
      </c>
      <c r="BE414" s="228">
        <f>IF(N414="základní",J414,0)</f>
        <v>0</v>
      </c>
      <c r="BF414" s="228">
        <f>IF(N414="snížená",J414,0)</f>
        <v>0</v>
      </c>
      <c r="BG414" s="228">
        <f>IF(N414="zákl. přenesená",J414,0)</f>
        <v>0</v>
      </c>
      <c r="BH414" s="228">
        <f>IF(N414="sníž. přenesená",J414,0)</f>
        <v>0</v>
      </c>
      <c r="BI414" s="228">
        <f>IF(N414="nulová",J414,0)</f>
        <v>0</v>
      </c>
      <c r="BJ414" s="19" t="s">
        <v>77</v>
      </c>
      <c r="BK414" s="228">
        <f>ROUND(I414*H414,2)</f>
        <v>0</v>
      </c>
      <c r="BL414" s="19" t="s">
        <v>143</v>
      </c>
      <c r="BM414" s="227" t="s">
        <v>1222</v>
      </c>
    </row>
    <row r="415" s="2" customFormat="1">
      <c r="A415" s="40"/>
      <c r="B415" s="41"/>
      <c r="C415" s="42"/>
      <c r="D415" s="229" t="s">
        <v>145</v>
      </c>
      <c r="E415" s="42"/>
      <c r="F415" s="230" t="s">
        <v>752</v>
      </c>
      <c r="G415" s="42"/>
      <c r="H415" s="42"/>
      <c r="I415" s="231"/>
      <c r="J415" s="42"/>
      <c r="K415" s="42"/>
      <c r="L415" s="46"/>
      <c r="M415" s="232"/>
      <c r="N415" s="233"/>
      <c r="O415" s="86"/>
      <c r="P415" s="86"/>
      <c r="Q415" s="86"/>
      <c r="R415" s="86"/>
      <c r="S415" s="86"/>
      <c r="T415" s="87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145</v>
      </c>
      <c r="AU415" s="19" t="s">
        <v>79</v>
      </c>
    </row>
    <row r="416" s="13" customFormat="1">
      <c r="A416" s="13"/>
      <c r="B416" s="234"/>
      <c r="C416" s="235"/>
      <c r="D416" s="236" t="s">
        <v>147</v>
      </c>
      <c r="E416" s="237" t="s">
        <v>19</v>
      </c>
      <c r="F416" s="238" t="s">
        <v>928</v>
      </c>
      <c r="G416" s="235"/>
      <c r="H416" s="239">
        <v>4.0999999999999996</v>
      </c>
      <c r="I416" s="240"/>
      <c r="J416" s="235"/>
      <c r="K416" s="235"/>
      <c r="L416" s="241"/>
      <c r="M416" s="242"/>
      <c r="N416" s="243"/>
      <c r="O416" s="243"/>
      <c r="P416" s="243"/>
      <c r="Q416" s="243"/>
      <c r="R416" s="243"/>
      <c r="S416" s="243"/>
      <c r="T416" s="24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5" t="s">
        <v>147</v>
      </c>
      <c r="AU416" s="245" t="s">
        <v>79</v>
      </c>
      <c r="AV416" s="13" t="s">
        <v>79</v>
      </c>
      <c r="AW416" s="13" t="s">
        <v>32</v>
      </c>
      <c r="AX416" s="13" t="s">
        <v>70</v>
      </c>
      <c r="AY416" s="245" t="s">
        <v>137</v>
      </c>
    </row>
    <row r="417" s="13" customFormat="1">
      <c r="A417" s="13"/>
      <c r="B417" s="234"/>
      <c r="C417" s="235"/>
      <c r="D417" s="236" t="s">
        <v>147</v>
      </c>
      <c r="E417" s="237" t="s">
        <v>19</v>
      </c>
      <c r="F417" s="238" t="s">
        <v>1164</v>
      </c>
      <c r="G417" s="235"/>
      <c r="H417" s="239">
        <v>14.699999999999999</v>
      </c>
      <c r="I417" s="240"/>
      <c r="J417" s="235"/>
      <c r="K417" s="235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147</v>
      </c>
      <c r="AU417" s="245" t="s">
        <v>79</v>
      </c>
      <c r="AV417" s="13" t="s">
        <v>79</v>
      </c>
      <c r="AW417" s="13" t="s">
        <v>32</v>
      </c>
      <c r="AX417" s="13" t="s">
        <v>70</v>
      </c>
      <c r="AY417" s="245" t="s">
        <v>137</v>
      </c>
    </row>
    <row r="418" s="14" customFormat="1">
      <c r="A418" s="14"/>
      <c r="B418" s="246"/>
      <c r="C418" s="247"/>
      <c r="D418" s="236" t="s">
        <v>147</v>
      </c>
      <c r="E418" s="248" t="s">
        <v>19</v>
      </c>
      <c r="F418" s="249" t="s">
        <v>149</v>
      </c>
      <c r="G418" s="247"/>
      <c r="H418" s="250">
        <v>18.799999999999997</v>
      </c>
      <c r="I418" s="251"/>
      <c r="J418" s="247"/>
      <c r="K418" s="247"/>
      <c r="L418" s="252"/>
      <c r="M418" s="253"/>
      <c r="N418" s="254"/>
      <c r="O418" s="254"/>
      <c r="P418" s="254"/>
      <c r="Q418" s="254"/>
      <c r="R418" s="254"/>
      <c r="S418" s="254"/>
      <c r="T418" s="25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6" t="s">
        <v>147</v>
      </c>
      <c r="AU418" s="256" t="s">
        <v>79</v>
      </c>
      <c r="AV418" s="14" t="s">
        <v>143</v>
      </c>
      <c r="AW418" s="14" t="s">
        <v>32</v>
      </c>
      <c r="AX418" s="14" t="s">
        <v>77</v>
      </c>
      <c r="AY418" s="256" t="s">
        <v>137</v>
      </c>
    </row>
    <row r="419" s="2" customFormat="1" ht="16.5" customHeight="1">
      <c r="A419" s="40"/>
      <c r="B419" s="41"/>
      <c r="C419" s="215" t="s">
        <v>1223</v>
      </c>
      <c r="D419" s="215" t="s">
        <v>139</v>
      </c>
      <c r="E419" s="216" t="s">
        <v>734</v>
      </c>
      <c r="F419" s="217" t="s">
        <v>735</v>
      </c>
      <c r="G419" s="218" t="s">
        <v>374</v>
      </c>
      <c r="H419" s="219">
        <v>18.800000000000001</v>
      </c>
      <c r="I419" s="220"/>
      <c r="J419" s="221">
        <f>ROUND(I419*H419,2)</f>
        <v>0</v>
      </c>
      <c r="K419" s="222"/>
      <c r="L419" s="46"/>
      <c r="M419" s="223" t="s">
        <v>19</v>
      </c>
      <c r="N419" s="224" t="s">
        <v>41</v>
      </c>
      <c r="O419" s="86"/>
      <c r="P419" s="225">
        <f>O419*H419</f>
        <v>0</v>
      </c>
      <c r="Q419" s="225">
        <v>5.5000000000000003E-07</v>
      </c>
      <c r="R419" s="225">
        <f>Q419*H419</f>
        <v>1.0340000000000001E-05</v>
      </c>
      <c r="S419" s="225">
        <v>0</v>
      </c>
      <c r="T419" s="22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27" t="s">
        <v>143</v>
      </c>
      <c r="AT419" s="227" t="s">
        <v>139</v>
      </c>
      <c r="AU419" s="227" t="s">
        <v>79</v>
      </c>
      <c r="AY419" s="19" t="s">
        <v>137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19" t="s">
        <v>77</v>
      </c>
      <c r="BK419" s="228">
        <f>ROUND(I419*H419,2)</f>
        <v>0</v>
      </c>
      <c r="BL419" s="19" t="s">
        <v>143</v>
      </c>
      <c r="BM419" s="227" t="s">
        <v>1224</v>
      </c>
    </row>
    <row r="420" s="2" customFormat="1">
      <c r="A420" s="40"/>
      <c r="B420" s="41"/>
      <c r="C420" s="42"/>
      <c r="D420" s="229" t="s">
        <v>145</v>
      </c>
      <c r="E420" s="42"/>
      <c r="F420" s="230" t="s">
        <v>737</v>
      </c>
      <c r="G420" s="42"/>
      <c r="H420" s="42"/>
      <c r="I420" s="231"/>
      <c r="J420" s="42"/>
      <c r="K420" s="42"/>
      <c r="L420" s="46"/>
      <c r="M420" s="232"/>
      <c r="N420" s="23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145</v>
      </c>
      <c r="AU420" s="19" t="s">
        <v>79</v>
      </c>
    </row>
    <row r="421" s="2" customFormat="1" ht="16.5" customHeight="1">
      <c r="A421" s="40"/>
      <c r="B421" s="41"/>
      <c r="C421" s="215" t="s">
        <v>1225</v>
      </c>
      <c r="D421" s="215" t="s">
        <v>139</v>
      </c>
      <c r="E421" s="216" t="s">
        <v>754</v>
      </c>
      <c r="F421" s="217" t="s">
        <v>755</v>
      </c>
      <c r="G421" s="218" t="s">
        <v>374</v>
      </c>
      <c r="H421" s="219">
        <v>152.40000000000001</v>
      </c>
      <c r="I421" s="220"/>
      <c r="J421" s="221">
        <f>ROUND(I421*H421,2)</f>
        <v>0</v>
      </c>
      <c r="K421" s="222"/>
      <c r="L421" s="46"/>
      <c r="M421" s="223" t="s">
        <v>19</v>
      </c>
      <c r="N421" s="224" t="s">
        <v>41</v>
      </c>
      <c r="O421" s="86"/>
      <c r="P421" s="225">
        <f>O421*H421</f>
        <v>0</v>
      </c>
      <c r="Q421" s="225">
        <v>0</v>
      </c>
      <c r="R421" s="225">
        <f>Q421*H421</f>
        <v>0</v>
      </c>
      <c r="S421" s="225">
        <v>0</v>
      </c>
      <c r="T421" s="22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27" t="s">
        <v>143</v>
      </c>
      <c r="AT421" s="227" t="s">
        <v>139</v>
      </c>
      <c r="AU421" s="227" t="s">
        <v>79</v>
      </c>
      <c r="AY421" s="19" t="s">
        <v>137</v>
      </c>
      <c r="BE421" s="228">
        <f>IF(N421="základní",J421,0)</f>
        <v>0</v>
      </c>
      <c r="BF421" s="228">
        <f>IF(N421="snížená",J421,0)</f>
        <v>0</v>
      </c>
      <c r="BG421" s="228">
        <f>IF(N421="zákl. přenesená",J421,0)</f>
        <v>0</v>
      </c>
      <c r="BH421" s="228">
        <f>IF(N421="sníž. přenesená",J421,0)</f>
        <v>0</v>
      </c>
      <c r="BI421" s="228">
        <f>IF(N421="nulová",J421,0)</f>
        <v>0</v>
      </c>
      <c r="BJ421" s="19" t="s">
        <v>77</v>
      </c>
      <c r="BK421" s="228">
        <f>ROUND(I421*H421,2)</f>
        <v>0</v>
      </c>
      <c r="BL421" s="19" t="s">
        <v>143</v>
      </c>
      <c r="BM421" s="227" t="s">
        <v>1226</v>
      </c>
    </row>
    <row r="422" s="2" customFormat="1">
      <c r="A422" s="40"/>
      <c r="B422" s="41"/>
      <c r="C422" s="42"/>
      <c r="D422" s="229" t="s">
        <v>145</v>
      </c>
      <c r="E422" s="42"/>
      <c r="F422" s="230" t="s">
        <v>757</v>
      </c>
      <c r="G422" s="42"/>
      <c r="H422" s="42"/>
      <c r="I422" s="231"/>
      <c r="J422" s="42"/>
      <c r="K422" s="42"/>
      <c r="L422" s="46"/>
      <c r="M422" s="232"/>
      <c r="N422" s="23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145</v>
      </c>
      <c r="AU422" s="19" t="s">
        <v>79</v>
      </c>
    </row>
    <row r="423" s="13" customFormat="1">
      <c r="A423" s="13"/>
      <c r="B423" s="234"/>
      <c r="C423" s="235"/>
      <c r="D423" s="236" t="s">
        <v>147</v>
      </c>
      <c r="E423" s="237" t="s">
        <v>19</v>
      </c>
      <c r="F423" s="238" t="s">
        <v>938</v>
      </c>
      <c r="G423" s="235"/>
      <c r="H423" s="239">
        <v>30.199999999999999</v>
      </c>
      <c r="I423" s="240"/>
      <c r="J423" s="235"/>
      <c r="K423" s="235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147</v>
      </c>
      <c r="AU423" s="245" t="s">
        <v>79</v>
      </c>
      <c r="AV423" s="13" t="s">
        <v>79</v>
      </c>
      <c r="AW423" s="13" t="s">
        <v>32</v>
      </c>
      <c r="AX423" s="13" t="s">
        <v>70</v>
      </c>
      <c r="AY423" s="245" t="s">
        <v>137</v>
      </c>
    </row>
    <row r="424" s="13" customFormat="1">
      <c r="A424" s="13"/>
      <c r="B424" s="234"/>
      <c r="C424" s="235"/>
      <c r="D424" s="236" t="s">
        <v>147</v>
      </c>
      <c r="E424" s="237" t="s">
        <v>19</v>
      </c>
      <c r="F424" s="238" t="s">
        <v>948</v>
      </c>
      <c r="G424" s="235"/>
      <c r="H424" s="239">
        <v>122.2</v>
      </c>
      <c r="I424" s="240"/>
      <c r="J424" s="235"/>
      <c r="K424" s="235"/>
      <c r="L424" s="241"/>
      <c r="M424" s="242"/>
      <c r="N424" s="243"/>
      <c r="O424" s="243"/>
      <c r="P424" s="243"/>
      <c r="Q424" s="243"/>
      <c r="R424" s="243"/>
      <c r="S424" s="243"/>
      <c r="T424" s="24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5" t="s">
        <v>147</v>
      </c>
      <c r="AU424" s="245" t="s">
        <v>79</v>
      </c>
      <c r="AV424" s="13" t="s">
        <v>79</v>
      </c>
      <c r="AW424" s="13" t="s">
        <v>32</v>
      </c>
      <c r="AX424" s="13" t="s">
        <v>70</v>
      </c>
      <c r="AY424" s="245" t="s">
        <v>137</v>
      </c>
    </row>
    <row r="425" s="14" customFormat="1">
      <c r="A425" s="14"/>
      <c r="B425" s="246"/>
      <c r="C425" s="247"/>
      <c r="D425" s="236" t="s">
        <v>147</v>
      </c>
      <c r="E425" s="248" t="s">
        <v>19</v>
      </c>
      <c r="F425" s="249" t="s">
        <v>149</v>
      </c>
      <c r="G425" s="247"/>
      <c r="H425" s="250">
        <v>152.40000000000001</v>
      </c>
      <c r="I425" s="251"/>
      <c r="J425" s="247"/>
      <c r="K425" s="247"/>
      <c r="L425" s="252"/>
      <c r="M425" s="253"/>
      <c r="N425" s="254"/>
      <c r="O425" s="254"/>
      <c r="P425" s="254"/>
      <c r="Q425" s="254"/>
      <c r="R425" s="254"/>
      <c r="S425" s="254"/>
      <c r="T425" s="25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6" t="s">
        <v>147</v>
      </c>
      <c r="AU425" s="256" t="s">
        <v>79</v>
      </c>
      <c r="AV425" s="14" t="s">
        <v>143</v>
      </c>
      <c r="AW425" s="14" t="s">
        <v>32</v>
      </c>
      <c r="AX425" s="14" t="s">
        <v>77</v>
      </c>
      <c r="AY425" s="256" t="s">
        <v>137</v>
      </c>
    </row>
    <row r="426" s="2" customFormat="1" ht="16.5" customHeight="1">
      <c r="A426" s="40"/>
      <c r="B426" s="41"/>
      <c r="C426" s="215" t="s">
        <v>1227</v>
      </c>
      <c r="D426" s="215" t="s">
        <v>139</v>
      </c>
      <c r="E426" s="216" t="s">
        <v>739</v>
      </c>
      <c r="F426" s="217" t="s">
        <v>740</v>
      </c>
      <c r="G426" s="218" t="s">
        <v>374</v>
      </c>
      <c r="H426" s="219">
        <v>152.40000000000001</v>
      </c>
      <c r="I426" s="220"/>
      <c r="J426" s="221">
        <f>ROUND(I426*H426,2)</f>
        <v>0</v>
      </c>
      <c r="K426" s="222"/>
      <c r="L426" s="46"/>
      <c r="M426" s="223" t="s">
        <v>19</v>
      </c>
      <c r="N426" s="224" t="s">
        <v>41</v>
      </c>
      <c r="O426" s="86"/>
      <c r="P426" s="225">
        <f>O426*H426</f>
        <v>0</v>
      </c>
      <c r="Q426" s="225">
        <v>1.4100000000000001E-06</v>
      </c>
      <c r="R426" s="225">
        <f>Q426*H426</f>
        <v>0.00021488400000000001</v>
      </c>
      <c r="S426" s="225">
        <v>0</v>
      </c>
      <c r="T426" s="226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27" t="s">
        <v>143</v>
      </c>
      <c r="AT426" s="227" t="s">
        <v>139</v>
      </c>
      <c r="AU426" s="227" t="s">
        <v>79</v>
      </c>
      <c r="AY426" s="19" t="s">
        <v>137</v>
      </c>
      <c r="BE426" s="228">
        <f>IF(N426="základní",J426,0)</f>
        <v>0</v>
      </c>
      <c r="BF426" s="228">
        <f>IF(N426="snížená",J426,0)</f>
        <v>0</v>
      </c>
      <c r="BG426" s="228">
        <f>IF(N426="zákl. přenesená",J426,0)</f>
        <v>0</v>
      </c>
      <c r="BH426" s="228">
        <f>IF(N426="sníž. přenesená",J426,0)</f>
        <v>0</v>
      </c>
      <c r="BI426" s="228">
        <f>IF(N426="nulová",J426,0)</f>
        <v>0</v>
      </c>
      <c r="BJ426" s="19" t="s">
        <v>77</v>
      </c>
      <c r="BK426" s="228">
        <f>ROUND(I426*H426,2)</f>
        <v>0</v>
      </c>
      <c r="BL426" s="19" t="s">
        <v>143</v>
      </c>
      <c r="BM426" s="227" t="s">
        <v>1228</v>
      </c>
    </row>
    <row r="427" s="2" customFormat="1">
      <c r="A427" s="40"/>
      <c r="B427" s="41"/>
      <c r="C427" s="42"/>
      <c r="D427" s="229" t="s">
        <v>145</v>
      </c>
      <c r="E427" s="42"/>
      <c r="F427" s="230" t="s">
        <v>742</v>
      </c>
      <c r="G427" s="42"/>
      <c r="H427" s="42"/>
      <c r="I427" s="231"/>
      <c r="J427" s="42"/>
      <c r="K427" s="42"/>
      <c r="L427" s="46"/>
      <c r="M427" s="232"/>
      <c r="N427" s="233"/>
      <c r="O427" s="86"/>
      <c r="P427" s="86"/>
      <c r="Q427" s="86"/>
      <c r="R427" s="86"/>
      <c r="S427" s="86"/>
      <c r="T427" s="87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T427" s="19" t="s">
        <v>145</v>
      </c>
      <c r="AU427" s="19" t="s">
        <v>79</v>
      </c>
    </row>
    <row r="428" s="2" customFormat="1" ht="16.5" customHeight="1">
      <c r="A428" s="40"/>
      <c r="B428" s="41"/>
      <c r="C428" s="215" t="s">
        <v>1229</v>
      </c>
      <c r="D428" s="215" t="s">
        <v>139</v>
      </c>
      <c r="E428" s="216" t="s">
        <v>759</v>
      </c>
      <c r="F428" s="217" t="s">
        <v>760</v>
      </c>
      <c r="G428" s="218" t="s">
        <v>214</v>
      </c>
      <c r="H428" s="219">
        <v>2</v>
      </c>
      <c r="I428" s="220"/>
      <c r="J428" s="221">
        <f>ROUND(I428*H428,2)</f>
        <v>0</v>
      </c>
      <c r="K428" s="222"/>
      <c r="L428" s="46"/>
      <c r="M428" s="223" t="s">
        <v>19</v>
      </c>
      <c r="N428" s="224" t="s">
        <v>41</v>
      </c>
      <c r="O428" s="86"/>
      <c r="P428" s="225">
        <f>O428*H428</f>
        <v>0</v>
      </c>
      <c r="Q428" s="225">
        <v>0.45937290600000003</v>
      </c>
      <c r="R428" s="225">
        <f>Q428*H428</f>
        <v>0.91874581200000005</v>
      </c>
      <c r="S428" s="225">
        <v>0</v>
      </c>
      <c r="T428" s="226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27" t="s">
        <v>143</v>
      </c>
      <c r="AT428" s="227" t="s">
        <v>139</v>
      </c>
      <c r="AU428" s="227" t="s">
        <v>79</v>
      </c>
      <c r="AY428" s="19" t="s">
        <v>137</v>
      </c>
      <c r="BE428" s="228">
        <f>IF(N428="základní",J428,0)</f>
        <v>0</v>
      </c>
      <c r="BF428" s="228">
        <f>IF(N428="snížená",J428,0)</f>
        <v>0</v>
      </c>
      <c r="BG428" s="228">
        <f>IF(N428="zákl. přenesená",J428,0)</f>
        <v>0</v>
      </c>
      <c r="BH428" s="228">
        <f>IF(N428="sníž. přenesená",J428,0)</f>
        <v>0</v>
      </c>
      <c r="BI428" s="228">
        <f>IF(N428="nulová",J428,0)</f>
        <v>0</v>
      </c>
      <c r="BJ428" s="19" t="s">
        <v>77</v>
      </c>
      <c r="BK428" s="228">
        <f>ROUND(I428*H428,2)</f>
        <v>0</v>
      </c>
      <c r="BL428" s="19" t="s">
        <v>143</v>
      </c>
      <c r="BM428" s="227" t="s">
        <v>1230</v>
      </c>
    </row>
    <row r="429" s="2" customFormat="1">
      <c r="A429" s="40"/>
      <c r="B429" s="41"/>
      <c r="C429" s="42"/>
      <c r="D429" s="229" t="s">
        <v>145</v>
      </c>
      <c r="E429" s="42"/>
      <c r="F429" s="230" t="s">
        <v>762</v>
      </c>
      <c r="G429" s="42"/>
      <c r="H429" s="42"/>
      <c r="I429" s="231"/>
      <c r="J429" s="42"/>
      <c r="K429" s="42"/>
      <c r="L429" s="46"/>
      <c r="M429" s="232"/>
      <c r="N429" s="23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9" t="s">
        <v>145</v>
      </c>
      <c r="AU429" s="19" t="s">
        <v>79</v>
      </c>
    </row>
    <row r="430" s="2" customFormat="1" ht="16.5" customHeight="1">
      <c r="A430" s="40"/>
      <c r="B430" s="41"/>
      <c r="C430" s="215" t="s">
        <v>1231</v>
      </c>
      <c r="D430" s="215" t="s">
        <v>139</v>
      </c>
      <c r="E430" s="216" t="s">
        <v>1232</v>
      </c>
      <c r="F430" s="217" t="s">
        <v>1233</v>
      </c>
      <c r="G430" s="218" t="s">
        <v>374</v>
      </c>
      <c r="H430" s="219">
        <v>15</v>
      </c>
      <c r="I430" s="220"/>
      <c r="J430" s="221">
        <f>ROUND(I430*H430,2)</f>
        <v>0</v>
      </c>
      <c r="K430" s="222"/>
      <c r="L430" s="46"/>
      <c r="M430" s="223" t="s">
        <v>19</v>
      </c>
      <c r="N430" s="224" t="s">
        <v>41</v>
      </c>
      <c r="O430" s="86"/>
      <c r="P430" s="225">
        <f>O430*H430</f>
        <v>0</v>
      </c>
      <c r="Q430" s="225">
        <v>0.000126</v>
      </c>
      <c r="R430" s="225">
        <f>Q430*H430</f>
        <v>0.00189</v>
      </c>
      <c r="S430" s="225">
        <v>0</v>
      </c>
      <c r="T430" s="22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27" t="s">
        <v>143</v>
      </c>
      <c r="AT430" s="227" t="s">
        <v>139</v>
      </c>
      <c r="AU430" s="227" t="s">
        <v>79</v>
      </c>
      <c r="AY430" s="19" t="s">
        <v>137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9" t="s">
        <v>77</v>
      </c>
      <c r="BK430" s="228">
        <f>ROUND(I430*H430,2)</f>
        <v>0</v>
      </c>
      <c r="BL430" s="19" t="s">
        <v>143</v>
      </c>
      <c r="BM430" s="227" t="s">
        <v>1234</v>
      </c>
    </row>
    <row r="431" s="2" customFormat="1">
      <c r="A431" s="40"/>
      <c r="B431" s="41"/>
      <c r="C431" s="42"/>
      <c r="D431" s="229" t="s">
        <v>145</v>
      </c>
      <c r="E431" s="42"/>
      <c r="F431" s="230" t="s">
        <v>1235</v>
      </c>
      <c r="G431" s="42"/>
      <c r="H431" s="42"/>
      <c r="I431" s="231"/>
      <c r="J431" s="42"/>
      <c r="K431" s="42"/>
      <c r="L431" s="46"/>
      <c r="M431" s="232"/>
      <c r="N431" s="23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145</v>
      </c>
      <c r="AU431" s="19" t="s">
        <v>79</v>
      </c>
    </row>
    <row r="432" s="13" customFormat="1">
      <c r="A432" s="13"/>
      <c r="B432" s="234"/>
      <c r="C432" s="235"/>
      <c r="D432" s="236" t="s">
        <v>147</v>
      </c>
      <c r="E432" s="237" t="s">
        <v>19</v>
      </c>
      <c r="F432" s="238" t="s">
        <v>1236</v>
      </c>
      <c r="G432" s="235"/>
      <c r="H432" s="239">
        <v>15</v>
      </c>
      <c r="I432" s="240"/>
      <c r="J432" s="235"/>
      <c r="K432" s="235"/>
      <c r="L432" s="241"/>
      <c r="M432" s="242"/>
      <c r="N432" s="243"/>
      <c r="O432" s="243"/>
      <c r="P432" s="243"/>
      <c r="Q432" s="243"/>
      <c r="R432" s="243"/>
      <c r="S432" s="243"/>
      <c r="T432" s="24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5" t="s">
        <v>147</v>
      </c>
      <c r="AU432" s="245" t="s">
        <v>79</v>
      </c>
      <c r="AV432" s="13" t="s">
        <v>79</v>
      </c>
      <c r="AW432" s="13" t="s">
        <v>32</v>
      </c>
      <c r="AX432" s="13" t="s">
        <v>70</v>
      </c>
      <c r="AY432" s="245" t="s">
        <v>137</v>
      </c>
    </row>
    <row r="433" s="14" customFormat="1">
      <c r="A433" s="14"/>
      <c r="B433" s="246"/>
      <c r="C433" s="247"/>
      <c r="D433" s="236" t="s">
        <v>147</v>
      </c>
      <c r="E433" s="248" t="s">
        <v>19</v>
      </c>
      <c r="F433" s="249" t="s">
        <v>149</v>
      </c>
      <c r="G433" s="247"/>
      <c r="H433" s="250">
        <v>15</v>
      </c>
      <c r="I433" s="251"/>
      <c r="J433" s="247"/>
      <c r="K433" s="247"/>
      <c r="L433" s="252"/>
      <c r="M433" s="253"/>
      <c r="N433" s="254"/>
      <c r="O433" s="254"/>
      <c r="P433" s="254"/>
      <c r="Q433" s="254"/>
      <c r="R433" s="254"/>
      <c r="S433" s="254"/>
      <c r="T433" s="25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6" t="s">
        <v>147</v>
      </c>
      <c r="AU433" s="256" t="s">
        <v>79</v>
      </c>
      <c r="AV433" s="14" t="s">
        <v>143</v>
      </c>
      <c r="AW433" s="14" t="s">
        <v>32</v>
      </c>
      <c r="AX433" s="14" t="s">
        <v>77</v>
      </c>
      <c r="AY433" s="256" t="s">
        <v>137</v>
      </c>
    </row>
    <row r="434" s="12" customFormat="1" ht="22.8" customHeight="1">
      <c r="A434" s="12"/>
      <c r="B434" s="199"/>
      <c r="C434" s="200"/>
      <c r="D434" s="201" t="s">
        <v>69</v>
      </c>
      <c r="E434" s="213" t="s">
        <v>1131</v>
      </c>
      <c r="F434" s="213" t="s">
        <v>1237</v>
      </c>
      <c r="G434" s="200"/>
      <c r="H434" s="200"/>
      <c r="I434" s="203"/>
      <c r="J434" s="214">
        <f>BK434</f>
        <v>0</v>
      </c>
      <c r="K434" s="200"/>
      <c r="L434" s="205"/>
      <c r="M434" s="206"/>
      <c r="N434" s="207"/>
      <c r="O434" s="207"/>
      <c r="P434" s="208">
        <f>SUM(P435:P441)</f>
        <v>0</v>
      </c>
      <c r="Q434" s="207"/>
      <c r="R434" s="208">
        <f>SUM(R435:R441)</f>
        <v>1.4122400000000002</v>
      </c>
      <c r="S434" s="207"/>
      <c r="T434" s="209">
        <f>SUM(T435:T441)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10" t="s">
        <v>77</v>
      </c>
      <c r="AT434" s="211" t="s">
        <v>69</v>
      </c>
      <c r="AU434" s="211" t="s">
        <v>77</v>
      </c>
      <c r="AY434" s="210" t="s">
        <v>137</v>
      </c>
      <c r="BK434" s="212">
        <f>SUM(BK435:BK441)</f>
        <v>0</v>
      </c>
    </row>
    <row r="435" s="2" customFormat="1" ht="16.5" customHeight="1">
      <c r="A435" s="40"/>
      <c r="B435" s="41"/>
      <c r="C435" s="215" t="s">
        <v>1238</v>
      </c>
      <c r="D435" s="215" t="s">
        <v>139</v>
      </c>
      <c r="E435" s="216" t="s">
        <v>1239</v>
      </c>
      <c r="F435" s="217" t="s">
        <v>1240</v>
      </c>
      <c r="G435" s="218" t="s">
        <v>214</v>
      </c>
      <c r="H435" s="219">
        <v>4</v>
      </c>
      <c r="I435" s="220"/>
      <c r="J435" s="221">
        <f>ROUND(I435*H435,2)</f>
        <v>0</v>
      </c>
      <c r="K435" s="222"/>
      <c r="L435" s="46"/>
      <c r="M435" s="223" t="s">
        <v>19</v>
      </c>
      <c r="N435" s="224" t="s">
        <v>41</v>
      </c>
      <c r="O435" s="86"/>
      <c r="P435" s="225">
        <f>O435*H435</f>
        <v>0</v>
      </c>
      <c r="Q435" s="225">
        <v>0.32906000000000002</v>
      </c>
      <c r="R435" s="225">
        <f>Q435*H435</f>
        <v>1.3162400000000001</v>
      </c>
      <c r="S435" s="225">
        <v>0</v>
      </c>
      <c r="T435" s="226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27" t="s">
        <v>143</v>
      </c>
      <c r="AT435" s="227" t="s">
        <v>139</v>
      </c>
      <c r="AU435" s="227" t="s">
        <v>79</v>
      </c>
      <c r="AY435" s="19" t="s">
        <v>137</v>
      </c>
      <c r="BE435" s="228">
        <f>IF(N435="základní",J435,0)</f>
        <v>0</v>
      </c>
      <c r="BF435" s="228">
        <f>IF(N435="snížená",J435,0)</f>
        <v>0</v>
      </c>
      <c r="BG435" s="228">
        <f>IF(N435="zákl. přenesená",J435,0)</f>
        <v>0</v>
      </c>
      <c r="BH435" s="228">
        <f>IF(N435="sníž. přenesená",J435,0)</f>
        <v>0</v>
      </c>
      <c r="BI435" s="228">
        <f>IF(N435="nulová",J435,0)</f>
        <v>0</v>
      </c>
      <c r="BJ435" s="19" t="s">
        <v>77</v>
      </c>
      <c r="BK435" s="228">
        <f>ROUND(I435*H435,2)</f>
        <v>0</v>
      </c>
      <c r="BL435" s="19" t="s">
        <v>143</v>
      </c>
      <c r="BM435" s="227" t="s">
        <v>1241</v>
      </c>
    </row>
    <row r="436" s="2" customFormat="1">
      <c r="A436" s="40"/>
      <c r="B436" s="41"/>
      <c r="C436" s="42"/>
      <c r="D436" s="229" t="s">
        <v>145</v>
      </c>
      <c r="E436" s="42"/>
      <c r="F436" s="230" t="s">
        <v>1242</v>
      </c>
      <c r="G436" s="42"/>
      <c r="H436" s="42"/>
      <c r="I436" s="231"/>
      <c r="J436" s="42"/>
      <c r="K436" s="42"/>
      <c r="L436" s="46"/>
      <c r="M436" s="232"/>
      <c r="N436" s="23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145</v>
      </c>
      <c r="AU436" s="19" t="s">
        <v>79</v>
      </c>
    </row>
    <row r="437" s="13" customFormat="1">
      <c r="A437" s="13"/>
      <c r="B437" s="234"/>
      <c r="C437" s="235"/>
      <c r="D437" s="236" t="s">
        <v>147</v>
      </c>
      <c r="E437" s="237" t="s">
        <v>19</v>
      </c>
      <c r="F437" s="238" t="s">
        <v>1086</v>
      </c>
      <c r="G437" s="235"/>
      <c r="H437" s="239">
        <v>4</v>
      </c>
      <c r="I437" s="240"/>
      <c r="J437" s="235"/>
      <c r="K437" s="235"/>
      <c r="L437" s="241"/>
      <c r="M437" s="242"/>
      <c r="N437" s="243"/>
      <c r="O437" s="243"/>
      <c r="P437" s="243"/>
      <c r="Q437" s="243"/>
      <c r="R437" s="243"/>
      <c r="S437" s="243"/>
      <c r="T437" s="24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5" t="s">
        <v>147</v>
      </c>
      <c r="AU437" s="245" t="s">
        <v>79</v>
      </c>
      <c r="AV437" s="13" t="s">
        <v>79</v>
      </c>
      <c r="AW437" s="13" t="s">
        <v>32</v>
      </c>
      <c r="AX437" s="13" t="s">
        <v>70</v>
      </c>
      <c r="AY437" s="245" t="s">
        <v>137</v>
      </c>
    </row>
    <row r="438" s="14" customFormat="1">
      <c r="A438" s="14"/>
      <c r="B438" s="246"/>
      <c r="C438" s="247"/>
      <c r="D438" s="236" t="s">
        <v>147</v>
      </c>
      <c r="E438" s="248" t="s">
        <v>19</v>
      </c>
      <c r="F438" s="249" t="s">
        <v>149</v>
      </c>
      <c r="G438" s="247"/>
      <c r="H438" s="250">
        <v>4</v>
      </c>
      <c r="I438" s="251"/>
      <c r="J438" s="247"/>
      <c r="K438" s="247"/>
      <c r="L438" s="252"/>
      <c r="M438" s="253"/>
      <c r="N438" s="254"/>
      <c r="O438" s="254"/>
      <c r="P438" s="254"/>
      <c r="Q438" s="254"/>
      <c r="R438" s="254"/>
      <c r="S438" s="254"/>
      <c r="T438" s="255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6" t="s">
        <v>147</v>
      </c>
      <c r="AU438" s="256" t="s">
        <v>79</v>
      </c>
      <c r="AV438" s="14" t="s">
        <v>143</v>
      </c>
      <c r="AW438" s="14" t="s">
        <v>32</v>
      </c>
      <c r="AX438" s="14" t="s">
        <v>77</v>
      </c>
      <c r="AY438" s="256" t="s">
        <v>137</v>
      </c>
    </row>
    <row r="439" s="2" customFormat="1" ht="16.5" customHeight="1">
      <c r="A439" s="40"/>
      <c r="B439" s="41"/>
      <c r="C439" s="257" t="s">
        <v>1243</v>
      </c>
      <c r="D439" s="257" t="s">
        <v>192</v>
      </c>
      <c r="E439" s="258" t="s">
        <v>1244</v>
      </c>
      <c r="F439" s="259" t="s">
        <v>1245</v>
      </c>
      <c r="G439" s="260" t="s">
        <v>214</v>
      </c>
      <c r="H439" s="261">
        <v>4</v>
      </c>
      <c r="I439" s="262"/>
      <c r="J439" s="263">
        <f>ROUND(I439*H439,2)</f>
        <v>0</v>
      </c>
      <c r="K439" s="264"/>
      <c r="L439" s="265"/>
      <c r="M439" s="266" t="s">
        <v>19</v>
      </c>
      <c r="N439" s="267" t="s">
        <v>41</v>
      </c>
      <c r="O439" s="86"/>
      <c r="P439" s="225">
        <f>O439*H439</f>
        <v>0</v>
      </c>
      <c r="Q439" s="225">
        <v>0.014</v>
      </c>
      <c r="R439" s="225">
        <f>Q439*H439</f>
        <v>0.056000000000000001</v>
      </c>
      <c r="S439" s="225">
        <v>0</v>
      </c>
      <c r="T439" s="226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27" t="s">
        <v>186</v>
      </c>
      <c r="AT439" s="227" t="s">
        <v>192</v>
      </c>
      <c r="AU439" s="227" t="s">
        <v>79</v>
      </c>
      <c r="AY439" s="19" t="s">
        <v>137</v>
      </c>
      <c r="BE439" s="228">
        <f>IF(N439="základní",J439,0)</f>
        <v>0</v>
      </c>
      <c r="BF439" s="228">
        <f>IF(N439="snížená",J439,0)</f>
        <v>0</v>
      </c>
      <c r="BG439" s="228">
        <f>IF(N439="zákl. přenesená",J439,0)</f>
        <v>0</v>
      </c>
      <c r="BH439" s="228">
        <f>IF(N439="sníž. přenesená",J439,0)</f>
        <v>0</v>
      </c>
      <c r="BI439" s="228">
        <f>IF(N439="nulová",J439,0)</f>
        <v>0</v>
      </c>
      <c r="BJ439" s="19" t="s">
        <v>77</v>
      </c>
      <c r="BK439" s="228">
        <f>ROUND(I439*H439,2)</f>
        <v>0</v>
      </c>
      <c r="BL439" s="19" t="s">
        <v>143</v>
      </c>
      <c r="BM439" s="227" t="s">
        <v>1246</v>
      </c>
    </row>
    <row r="440" s="2" customFormat="1" ht="16.5" customHeight="1">
      <c r="A440" s="40"/>
      <c r="B440" s="41"/>
      <c r="C440" s="257" t="s">
        <v>1247</v>
      </c>
      <c r="D440" s="257" t="s">
        <v>192</v>
      </c>
      <c r="E440" s="258" t="s">
        <v>1248</v>
      </c>
      <c r="F440" s="259" t="s">
        <v>1249</v>
      </c>
      <c r="G440" s="260" t="s">
        <v>214</v>
      </c>
      <c r="H440" s="261">
        <v>4</v>
      </c>
      <c r="I440" s="262"/>
      <c r="J440" s="263">
        <f>ROUND(I440*H440,2)</f>
        <v>0</v>
      </c>
      <c r="K440" s="264"/>
      <c r="L440" s="265"/>
      <c r="M440" s="266" t="s">
        <v>19</v>
      </c>
      <c r="N440" s="267" t="s">
        <v>41</v>
      </c>
      <c r="O440" s="86"/>
      <c r="P440" s="225">
        <f>O440*H440</f>
        <v>0</v>
      </c>
      <c r="Q440" s="225">
        <v>0.01</v>
      </c>
      <c r="R440" s="225">
        <f>Q440*H440</f>
        <v>0.040000000000000001</v>
      </c>
      <c r="S440" s="225">
        <v>0</v>
      </c>
      <c r="T440" s="226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27" t="s">
        <v>186</v>
      </c>
      <c r="AT440" s="227" t="s">
        <v>192</v>
      </c>
      <c r="AU440" s="227" t="s">
        <v>79</v>
      </c>
      <c r="AY440" s="19" t="s">
        <v>137</v>
      </c>
      <c r="BE440" s="228">
        <f>IF(N440="základní",J440,0)</f>
        <v>0</v>
      </c>
      <c r="BF440" s="228">
        <f>IF(N440="snížená",J440,0)</f>
        <v>0</v>
      </c>
      <c r="BG440" s="228">
        <f>IF(N440="zákl. přenesená",J440,0)</f>
        <v>0</v>
      </c>
      <c r="BH440" s="228">
        <f>IF(N440="sníž. přenesená",J440,0)</f>
        <v>0</v>
      </c>
      <c r="BI440" s="228">
        <f>IF(N440="nulová",J440,0)</f>
        <v>0</v>
      </c>
      <c r="BJ440" s="19" t="s">
        <v>77</v>
      </c>
      <c r="BK440" s="228">
        <f>ROUND(I440*H440,2)</f>
        <v>0</v>
      </c>
      <c r="BL440" s="19" t="s">
        <v>143</v>
      </c>
      <c r="BM440" s="227" t="s">
        <v>1250</v>
      </c>
    </row>
    <row r="441" s="2" customFormat="1" ht="16.5" customHeight="1">
      <c r="A441" s="40"/>
      <c r="B441" s="41"/>
      <c r="C441" s="215" t="s">
        <v>1251</v>
      </c>
      <c r="D441" s="215" t="s">
        <v>139</v>
      </c>
      <c r="E441" s="216" t="s">
        <v>1252</v>
      </c>
      <c r="F441" s="217" t="s">
        <v>1253</v>
      </c>
      <c r="G441" s="218" t="s">
        <v>214</v>
      </c>
      <c r="H441" s="219">
        <v>15</v>
      </c>
      <c r="I441" s="220"/>
      <c r="J441" s="221">
        <f>ROUND(I441*H441,2)</f>
        <v>0</v>
      </c>
      <c r="K441" s="222"/>
      <c r="L441" s="46"/>
      <c r="M441" s="223" t="s">
        <v>19</v>
      </c>
      <c r="N441" s="224" t="s">
        <v>41</v>
      </c>
      <c r="O441" s="86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7" t="s">
        <v>728</v>
      </c>
      <c r="AT441" s="227" t="s">
        <v>139</v>
      </c>
      <c r="AU441" s="227" t="s">
        <v>79</v>
      </c>
      <c r="AY441" s="19" t="s">
        <v>137</v>
      </c>
      <c r="BE441" s="228">
        <f>IF(N441="základní",J441,0)</f>
        <v>0</v>
      </c>
      <c r="BF441" s="228">
        <f>IF(N441="snížená",J441,0)</f>
        <v>0</v>
      </c>
      <c r="BG441" s="228">
        <f>IF(N441="zákl. přenesená",J441,0)</f>
        <v>0</v>
      </c>
      <c r="BH441" s="228">
        <f>IF(N441="sníž. přenesená",J441,0)</f>
        <v>0</v>
      </c>
      <c r="BI441" s="228">
        <f>IF(N441="nulová",J441,0)</f>
        <v>0</v>
      </c>
      <c r="BJ441" s="19" t="s">
        <v>77</v>
      </c>
      <c r="BK441" s="228">
        <f>ROUND(I441*H441,2)</f>
        <v>0</v>
      </c>
      <c r="BL441" s="19" t="s">
        <v>728</v>
      </c>
      <c r="BM441" s="227" t="s">
        <v>1254</v>
      </c>
    </row>
    <row r="442" s="12" customFormat="1" ht="22.8" customHeight="1">
      <c r="A442" s="12"/>
      <c r="B442" s="199"/>
      <c r="C442" s="200"/>
      <c r="D442" s="201" t="s">
        <v>69</v>
      </c>
      <c r="E442" s="213" t="s">
        <v>191</v>
      </c>
      <c r="F442" s="213" t="s">
        <v>1255</v>
      </c>
      <c r="G442" s="200"/>
      <c r="H442" s="200"/>
      <c r="I442" s="203"/>
      <c r="J442" s="214">
        <f>BK442</f>
        <v>0</v>
      </c>
      <c r="K442" s="200"/>
      <c r="L442" s="205"/>
      <c r="M442" s="206"/>
      <c r="N442" s="207"/>
      <c r="O442" s="207"/>
      <c r="P442" s="208">
        <f>SUM(P443:P477)</f>
        <v>0</v>
      </c>
      <c r="Q442" s="207"/>
      <c r="R442" s="208">
        <f>SUM(R443:R477)</f>
        <v>1.4518245599999999</v>
      </c>
      <c r="S442" s="207"/>
      <c r="T442" s="209">
        <f>SUM(T443:T477)</f>
        <v>0.099000000000000005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R442" s="210" t="s">
        <v>77</v>
      </c>
      <c r="AT442" s="211" t="s">
        <v>69</v>
      </c>
      <c r="AU442" s="211" t="s">
        <v>77</v>
      </c>
      <c r="AY442" s="210" t="s">
        <v>137</v>
      </c>
      <c r="BK442" s="212">
        <f>SUM(BK443:BK477)</f>
        <v>0</v>
      </c>
    </row>
    <row r="443" s="2" customFormat="1" ht="37.8" customHeight="1">
      <c r="A443" s="40"/>
      <c r="B443" s="41"/>
      <c r="C443" s="215" t="s">
        <v>1256</v>
      </c>
      <c r="D443" s="215" t="s">
        <v>139</v>
      </c>
      <c r="E443" s="216" t="s">
        <v>1257</v>
      </c>
      <c r="F443" s="217" t="s">
        <v>1258</v>
      </c>
      <c r="G443" s="218" t="s">
        <v>374</v>
      </c>
      <c r="H443" s="219">
        <v>8</v>
      </c>
      <c r="I443" s="220"/>
      <c r="J443" s="221">
        <f>ROUND(I443*H443,2)</f>
        <v>0</v>
      </c>
      <c r="K443" s="222"/>
      <c r="L443" s="46"/>
      <c r="M443" s="223" t="s">
        <v>19</v>
      </c>
      <c r="N443" s="224" t="s">
        <v>41</v>
      </c>
      <c r="O443" s="86"/>
      <c r="P443" s="225">
        <f>O443*H443</f>
        <v>0</v>
      </c>
      <c r="Q443" s="225">
        <v>0.10988199999999999</v>
      </c>
      <c r="R443" s="225">
        <f>Q443*H443</f>
        <v>0.87905599999999995</v>
      </c>
      <c r="S443" s="225">
        <v>0</v>
      </c>
      <c r="T443" s="22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7" t="s">
        <v>143</v>
      </c>
      <c r="AT443" s="227" t="s">
        <v>139</v>
      </c>
      <c r="AU443" s="227" t="s">
        <v>79</v>
      </c>
      <c r="AY443" s="19" t="s">
        <v>137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19" t="s">
        <v>77</v>
      </c>
      <c r="BK443" s="228">
        <f>ROUND(I443*H443,2)</f>
        <v>0</v>
      </c>
      <c r="BL443" s="19" t="s">
        <v>143</v>
      </c>
      <c r="BM443" s="227" t="s">
        <v>1259</v>
      </c>
    </row>
    <row r="444" s="2" customFormat="1">
      <c r="A444" s="40"/>
      <c r="B444" s="41"/>
      <c r="C444" s="42"/>
      <c r="D444" s="229" t="s">
        <v>145</v>
      </c>
      <c r="E444" s="42"/>
      <c r="F444" s="230" t="s">
        <v>1260</v>
      </c>
      <c r="G444" s="42"/>
      <c r="H444" s="42"/>
      <c r="I444" s="231"/>
      <c r="J444" s="42"/>
      <c r="K444" s="42"/>
      <c r="L444" s="46"/>
      <c r="M444" s="232"/>
      <c r="N444" s="23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145</v>
      </c>
      <c r="AU444" s="19" t="s">
        <v>79</v>
      </c>
    </row>
    <row r="445" s="13" customFormat="1">
      <c r="A445" s="13"/>
      <c r="B445" s="234"/>
      <c r="C445" s="235"/>
      <c r="D445" s="236" t="s">
        <v>147</v>
      </c>
      <c r="E445" s="237" t="s">
        <v>19</v>
      </c>
      <c r="F445" s="238" t="s">
        <v>1261</v>
      </c>
      <c r="G445" s="235"/>
      <c r="H445" s="239">
        <v>8</v>
      </c>
      <c r="I445" s="240"/>
      <c r="J445" s="235"/>
      <c r="K445" s="235"/>
      <c r="L445" s="241"/>
      <c r="M445" s="242"/>
      <c r="N445" s="243"/>
      <c r="O445" s="243"/>
      <c r="P445" s="243"/>
      <c r="Q445" s="243"/>
      <c r="R445" s="243"/>
      <c r="S445" s="243"/>
      <c r="T445" s="24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5" t="s">
        <v>147</v>
      </c>
      <c r="AU445" s="245" t="s">
        <v>79</v>
      </c>
      <c r="AV445" s="13" t="s">
        <v>79</v>
      </c>
      <c r="AW445" s="13" t="s">
        <v>32</v>
      </c>
      <c r="AX445" s="13" t="s">
        <v>70</v>
      </c>
      <c r="AY445" s="245" t="s">
        <v>137</v>
      </c>
    </row>
    <row r="446" s="14" customFormat="1">
      <c r="A446" s="14"/>
      <c r="B446" s="246"/>
      <c r="C446" s="247"/>
      <c r="D446" s="236" t="s">
        <v>147</v>
      </c>
      <c r="E446" s="248" t="s">
        <v>19</v>
      </c>
      <c r="F446" s="249" t="s">
        <v>149</v>
      </c>
      <c r="G446" s="247"/>
      <c r="H446" s="250">
        <v>8</v>
      </c>
      <c r="I446" s="251"/>
      <c r="J446" s="247"/>
      <c r="K446" s="247"/>
      <c r="L446" s="252"/>
      <c r="M446" s="253"/>
      <c r="N446" s="254"/>
      <c r="O446" s="254"/>
      <c r="P446" s="254"/>
      <c r="Q446" s="254"/>
      <c r="R446" s="254"/>
      <c r="S446" s="254"/>
      <c r="T446" s="255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6" t="s">
        <v>147</v>
      </c>
      <c r="AU446" s="256" t="s">
        <v>79</v>
      </c>
      <c r="AV446" s="14" t="s">
        <v>143</v>
      </c>
      <c r="AW446" s="14" t="s">
        <v>32</v>
      </c>
      <c r="AX446" s="14" t="s">
        <v>77</v>
      </c>
      <c r="AY446" s="256" t="s">
        <v>137</v>
      </c>
    </row>
    <row r="447" s="2" customFormat="1" ht="16.5" customHeight="1">
      <c r="A447" s="40"/>
      <c r="B447" s="41"/>
      <c r="C447" s="257" t="s">
        <v>1262</v>
      </c>
      <c r="D447" s="257" t="s">
        <v>192</v>
      </c>
      <c r="E447" s="258" t="s">
        <v>1263</v>
      </c>
      <c r="F447" s="259" t="s">
        <v>1264</v>
      </c>
      <c r="G447" s="260" t="s">
        <v>142</v>
      </c>
      <c r="H447" s="261">
        <v>1.3600000000000001</v>
      </c>
      <c r="I447" s="262"/>
      <c r="J447" s="263">
        <f>ROUND(I447*H447,2)</f>
        <v>0</v>
      </c>
      <c r="K447" s="264"/>
      <c r="L447" s="265"/>
      <c r="M447" s="266" t="s">
        <v>19</v>
      </c>
      <c r="N447" s="267" t="s">
        <v>41</v>
      </c>
      <c r="O447" s="86"/>
      <c r="P447" s="225">
        <f>O447*H447</f>
        <v>0</v>
      </c>
      <c r="Q447" s="225">
        <v>0.41699999999999998</v>
      </c>
      <c r="R447" s="225">
        <f>Q447*H447</f>
        <v>0.56712000000000007</v>
      </c>
      <c r="S447" s="225">
        <v>0</v>
      </c>
      <c r="T447" s="226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7" t="s">
        <v>186</v>
      </c>
      <c r="AT447" s="227" t="s">
        <v>192</v>
      </c>
      <c r="AU447" s="227" t="s">
        <v>79</v>
      </c>
      <c r="AY447" s="19" t="s">
        <v>137</v>
      </c>
      <c r="BE447" s="228">
        <f>IF(N447="základní",J447,0)</f>
        <v>0</v>
      </c>
      <c r="BF447" s="228">
        <f>IF(N447="snížená",J447,0)</f>
        <v>0</v>
      </c>
      <c r="BG447" s="228">
        <f>IF(N447="zákl. přenesená",J447,0)</f>
        <v>0</v>
      </c>
      <c r="BH447" s="228">
        <f>IF(N447="sníž. přenesená",J447,0)</f>
        <v>0</v>
      </c>
      <c r="BI447" s="228">
        <f>IF(N447="nulová",J447,0)</f>
        <v>0</v>
      </c>
      <c r="BJ447" s="19" t="s">
        <v>77</v>
      </c>
      <c r="BK447" s="228">
        <f>ROUND(I447*H447,2)</f>
        <v>0</v>
      </c>
      <c r="BL447" s="19" t="s">
        <v>143</v>
      </c>
      <c r="BM447" s="227" t="s">
        <v>1265</v>
      </c>
    </row>
    <row r="448" s="13" customFormat="1">
      <c r="A448" s="13"/>
      <c r="B448" s="234"/>
      <c r="C448" s="235"/>
      <c r="D448" s="236" t="s">
        <v>147</v>
      </c>
      <c r="E448" s="235"/>
      <c r="F448" s="238" t="s">
        <v>1266</v>
      </c>
      <c r="G448" s="235"/>
      <c r="H448" s="239">
        <v>1.3600000000000001</v>
      </c>
      <c r="I448" s="240"/>
      <c r="J448" s="235"/>
      <c r="K448" s="235"/>
      <c r="L448" s="241"/>
      <c r="M448" s="242"/>
      <c r="N448" s="243"/>
      <c r="O448" s="243"/>
      <c r="P448" s="243"/>
      <c r="Q448" s="243"/>
      <c r="R448" s="243"/>
      <c r="S448" s="243"/>
      <c r="T448" s="24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5" t="s">
        <v>147</v>
      </c>
      <c r="AU448" s="245" t="s">
        <v>79</v>
      </c>
      <c r="AV448" s="13" t="s">
        <v>79</v>
      </c>
      <c r="AW448" s="13" t="s">
        <v>4</v>
      </c>
      <c r="AX448" s="13" t="s">
        <v>77</v>
      </c>
      <c r="AY448" s="245" t="s">
        <v>137</v>
      </c>
    </row>
    <row r="449" s="2" customFormat="1" ht="21.75" customHeight="1">
      <c r="A449" s="40"/>
      <c r="B449" s="41"/>
      <c r="C449" s="215" t="s">
        <v>1267</v>
      </c>
      <c r="D449" s="215" t="s">
        <v>139</v>
      </c>
      <c r="E449" s="216" t="s">
        <v>1268</v>
      </c>
      <c r="F449" s="217" t="s">
        <v>1269</v>
      </c>
      <c r="G449" s="218" t="s">
        <v>374</v>
      </c>
      <c r="H449" s="219">
        <v>20</v>
      </c>
      <c r="I449" s="220"/>
      <c r="J449" s="221">
        <f>ROUND(I449*H449,2)</f>
        <v>0</v>
      </c>
      <c r="K449" s="222"/>
      <c r="L449" s="46"/>
      <c r="M449" s="223" t="s">
        <v>19</v>
      </c>
      <c r="N449" s="224" t="s">
        <v>41</v>
      </c>
      <c r="O449" s="86"/>
      <c r="P449" s="225">
        <f>O449*H449</f>
        <v>0</v>
      </c>
      <c r="Q449" s="225">
        <v>4.3699999999999997E-06</v>
      </c>
      <c r="R449" s="225">
        <f>Q449*H449</f>
        <v>8.7399999999999997E-05</v>
      </c>
      <c r="S449" s="225">
        <v>0</v>
      </c>
      <c r="T449" s="226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27" t="s">
        <v>143</v>
      </c>
      <c r="AT449" s="227" t="s">
        <v>139</v>
      </c>
      <c r="AU449" s="227" t="s">
        <v>79</v>
      </c>
      <c r="AY449" s="19" t="s">
        <v>137</v>
      </c>
      <c r="BE449" s="228">
        <f>IF(N449="základní",J449,0)</f>
        <v>0</v>
      </c>
      <c r="BF449" s="228">
        <f>IF(N449="snížená",J449,0)</f>
        <v>0</v>
      </c>
      <c r="BG449" s="228">
        <f>IF(N449="zákl. přenesená",J449,0)</f>
        <v>0</v>
      </c>
      <c r="BH449" s="228">
        <f>IF(N449="sníž. přenesená",J449,0)</f>
        <v>0</v>
      </c>
      <c r="BI449" s="228">
        <f>IF(N449="nulová",J449,0)</f>
        <v>0</v>
      </c>
      <c r="BJ449" s="19" t="s">
        <v>77</v>
      </c>
      <c r="BK449" s="228">
        <f>ROUND(I449*H449,2)</f>
        <v>0</v>
      </c>
      <c r="BL449" s="19" t="s">
        <v>143</v>
      </c>
      <c r="BM449" s="227" t="s">
        <v>1270</v>
      </c>
    </row>
    <row r="450" s="2" customFormat="1">
      <c r="A450" s="40"/>
      <c r="B450" s="41"/>
      <c r="C450" s="42"/>
      <c r="D450" s="229" t="s">
        <v>145</v>
      </c>
      <c r="E450" s="42"/>
      <c r="F450" s="230" t="s">
        <v>1271</v>
      </c>
      <c r="G450" s="42"/>
      <c r="H450" s="42"/>
      <c r="I450" s="231"/>
      <c r="J450" s="42"/>
      <c r="K450" s="42"/>
      <c r="L450" s="46"/>
      <c r="M450" s="232"/>
      <c r="N450" s="233"/>
      <c r="O450" s="86"/>
      <c r="P450" s="86"/>
      <c r="Q450" s="86"/>
      <c r="R450" s="86"/>
      <c r="S450" s="86"/>
      <c r="T450" s="87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19" t="s">
        <v>145</v>
      </c>
      <c r="AU450" s="19" t="s">
        <v>79</v>
      </c>
    </row>
    <row r="451" s="2" customFormat="1" ht="21.75" customHeight="1">
      <c r="A451" s="40"/>
      <c r="B451" s="41"/>
      <c r="C451" s="215" t="s">
        <v>1272</v>
      </c>
      <c r="D451" s="215" t="s">
        <v>139</v>
      </c>
      <c r="E451" s="216" t="s">
        <v>1273</v>
      </c>
      <c r="F451" s="217" t="s">
        <v>1274</v>
      </c>
      <c r="G451" s="218" t="s">
        <v>374</v>
      </c>
      <c r="H451" s="219">
        <v>20</v>
      </c>
      <c r="I451" s="220"/>
      <c r="J451" s="221">
        <f>ROUND(I451*H451,2)</f>
        <v>0</v>
      </c>
      <c r="K451" s="222"/>
      <c r="L451" s="46"/>
      <c r="M451" s="223" t="s">
        <v>19</v>
      </c>
      <c r="N451" s="224" t="s">
        <v>41</v>
      </c>
      <c r="O451" s="86"/>
      <c r="P451" s="225">
        <f>O451*H451</f>
        <v>0</v>
      </c>
      <c r="Q451" s="225">
        <v>1.863E-06</v>
      </c>
      <c r="R451" s="225">
        <f>Q451*H451</f>
        <v>3.7259999999999999E-05</v>
      </c>
      <c r="S451" s="225">
        <v>0</v>
      </c>
      <c r="T451" s="22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7" t="s">
        <v>143</v>
      </c>
      <c r="AT451" s="227" t="s">
        <v>139</v>
      </c>
      <c r="AU451" s="227" t="s">
        <v>79</v>
      </c>
      <c r="AY451" s="19" t="s">
        <v>137</v>
      </c>
      <c r="BE451" s="228">
        <f>IF(N451="základní",J451,0)</f>
        <v>0</v>
      </c>
      <c r="BF451" s="228">
        <f>IF(N451="snížená",J451,0)</f>
        <v>0</v>
      </c>
      <c r="BG451" s="228">
        <f>IF(N451="zákl. přenesená",J451,0)</f>
        <v>0</v>
      </c>
      <c r="BH451" s="228">
        <f>IF(N451="sníž. přenesená",J451,0)</f>
        <v>0</v>
      </c>
      <c r="BI451" s="228">
        <f>IF(N451="nulová",J451,0)</f>
        <v>0</v>
      </c>
      <c r="BJ451" s="19" t="s">
        <v>77</v>
      </c>
      <c r="BK451" s="228">
        <f>ROUND(I451*H451,2)</f>
        <v>0</v>
      </c>
      <c r="BL451" s="19" t="s">
        <v>143</v>
      </c>
      <c r="BM451" s="227" t="s">
        <v>1275</v>
      </c>
    </row>
    <row r="452" s="2" customFormat="1">
      <c r="A452" s="40"/>
      <c r="B452" s="41"/>
      <c r="C452" s="42"/>
      <c r="D452" s="229" t="s">
        <v>145</v>
      </c>
      <c r="E452" s="42"/>
      <c r="F452" s="230" t="s">
        <v>1276</v>
      </c>
      <c r="G452" s="42"/>
      <c r="H452" s="42"/>
      <c r="I452" s="231"/>
      <c r="J452" s="42"/>
      <c r="K452" s="42"/>
      <c r="L452" s="46"/>
      <c r="M452" s="232"/>
      <c r="N452" s="23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145</v>
      </c>
      <c r="AU452" s="19" t="s">
        <v>79</v>
      </c>
    </row>
    <row r="453" s="2" customFormat="1" ht="24.15" customHeight="1">
      <c r="A453" s="40"/>
      <c r="B453" s="41"/>
      <c r="C453" s="215" t="s">
        <v>1277</v>
      </c>
      <c r="D453" s="215" t="s">
        <v>139</v>
      </c>
      <c r="E453" s="216" t="s">
        <v>1278</v>
      </c>
      <c r="F453" s="217" t="s">
        <v>1279</v>
      </c>
      <c r="G453" s="218" t="s">
        <v>374</v>
      </c>
      <c r="H453" s="219">
        <v>20</v>
      </c>
      <c r="I453" s="220"/>
      <c r="J453" s="221">
        <f>ROUND(I453*H453,2)</f>
        <v>0</v>
      </c>
      <c r="K453" s="222"/>
      <c r="L453" s="46"/>
      <c r="M453" s="223" t="s">
        <v>19</v>
      </c>
      <c r="N453" s="224" t="s">
        <v>41</v>
      </c>
      <c r="O453" s="86"/>
      <c r="P453" s="225">
        <f>O453*H453</f>
        <v>0</v>
      </c>
      <c r="Q453" s="225">
        <v>0.0001103</v>
      </c>
      <c r="R453" s="225">
        <f>Q453*H453</f>
        <v>0.0022060000000000001</v>
      </c>
      <c r="S453" s="225">
        <v>0</v>
      </c>
      <c r="T453" s="22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27" t="s">
        <v>143</v>
      </c>
      <c r="AT453" s="227" t="s">
        <v>139</v>
      </c>
      <c r="AU453" s="227" t="s">
        <v>79</v>
      </c>
      <c r="AY453" s="19" t="s">
        <v>137</v>
      </c>
      <c r="BE453" s="228">
        <f>IF(N453="základní",J453,0)</f>
        <v>0</v>
      </c>
      <c r="BF453" s="228">
        <f>IF(N453="snížená",J453,0)</f>
        <v>0</v>
      </c>
      <c r="BG453" s="228">
        <f>IF(N453="zákl. přenesená",J453,0)</f>
        <v>0</v>
      </c>
      <c r="BH453" s="228">
        <f>IF(N453="sníž. přenesená",J453,0)</f>
        <v>0</v>
      </c>
      <c r="BI453" s="228">
        <f>IF(N453="nulová",J453,0)</f>
        <v>0</v>
      </c>
      <c r="BJ453" s="19" t="s">
        <v>77</v>
      </c>
      <c r="BK453" s="228">
        <f>ROUND(I453*H453,2)</f>
        <v>0</v>
      </c>
      <c r="BL453" s="19" t="s">
        <v>143</v>
      </c>
      <c r="BM453" s="227" t="s">
        <v>1280</v>
      </c>
    </row>
    <row r="454" s="2" customFormat="1">
      <c r="A454" s="40"/>
      <c r="B454" s="41"/>
      <c r="C454" s="42"/>
      <c r="D454" s="229" t="s">
        <v>145</v>
      </c>
      <c r="E454" s="42"/>
      <c r="F454" s="230" t="s">
        <v>1281</v>
      </c>
      <c r="G454" s="42"/>
      <c r="H454" s="42"/>
      <c r="I454" s="231"/>
      <c r="J454" s="42"/>
      <c r="K454" s="42"/>
      <c r="L454" s="46"/>
      <c r="M454" s="232"/>
      <c r="N454" s="23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145</v>
      </c>
      <c r="AU454" s="19" t="s">
        <v>79</v>
      </c>
    </row>
    <row r="455" s="2" customFormat="1" ht="16.5" customHeight="1">
      <c r="A455" s="40"/>
      <c r="B455" s="41"/>
      <c r="C455" s="215" t="s">
        <v>1282</v>
      </c>
      <c r="D455" s="215" t="s">
        <v>139</v>
      </c>
      <c r="E455" s="216" t="s">
        <v>1283</v>
      </c>
      <c r="F455" s="217" t="s">
        <v>1284</v>
      </c>
      <c r="G455" s="218" t="s">
        <v>374</v>
      </c>
      <c r="H455" s="219">
        <v>20</v>
      </c>
      <c r="I455" s="220"/>
      <c r="J455" s="221">
        <f>ROUND(I455*H455,2)</f>
        <v>0</v>
      </c>
      <c r="K455" s="222"/>
      <c r="L455" s="46"/>
      <c r="M455" s="223" t="s">
        <v>19</v>
      </c>
      <c r="N455" s="224" t="s">
        <v>41</v>
      </c>
      <c r="O455" s="86"/>
      <c r="P455" s="225">
        <f>O455*H455</f>
        <v>0</v>
      </c>
      <c r="Q455" s="225">
        <v>1.6449999999999999E-06</v>
      </c>
      <c r="R455" s="225">
        <f>Q455*H455</f>
        <v>3.29E-05</v>
      </c>
      <c r="S455" s="225">
        <v>0</v>
      </c>
      <c r="T455" s="226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7" t="s">
        <v>143</v>
      </c>
      <c r="AT455" s="227" t="s">
        <v>139</v>
      </c>
      <c r="AU455" s="227" t="s">
        <v>79</v>
      </c>
      <c r="AY455" s="19" t="s">
        <v>137</v>
      </c>
      <c r="BE455" s="228">
        <f>IF(N455="základní",J455,0)</f>
        <v>0</v>
      </c>
      <c r="BF455" s="228">
        <f>IF(N455="snížená",J455,0)</f>
        <v>0</v>
      </c>
      <c r="BG455" s="228">
        <f>IF(N455="zákl. přenesená",J455,0)</f>
        <v>0</v>
      </c>
      <c r="BH455" s="228">
        <f>IF(N455="sníž. přenesená",J455,0)</f>
        <v>0</v>
      </c>
      <c r="BI455" s="228">
        <f>IF(N455="nulová",J455,0)</f>
        <v>0</v>
      </c>
      <c r="BJ455" s="19" t="s">
        <v>77</v>
      </c>
      <c r="BK455" s="228">
        <f>ROUND(I455*H455,2)</f>
        <v>0</v>
      </c>
      <c r="BL455" s="19" t="s">
        <v>143</v>
      </c>
      <c r="BM455" s="227" t="s">
        <v>1285</v>
      </c>
    </row>
    <row r="456" s="2" customFormat="1">
      <c r="A456" s="40"/>
      <c r="B456" s="41"/>
      <c r="C456" s="42"/>
      <c r="D456" s="229" t="s">
        <v>145</v>
      </c>
      <c r="E456" s="42"/>
      <c r="F456" s="230" t="s">
        <v>1286</v>
      </c>
      <c r="G456" s="42"/>
      <c r="H456" s="42"/>
      <c r="I456" s="231"/>
      <c r="J456" s="42"/>
      <c r="K456" s="42"/>
      <c r="L456" s="46"/>
      <c r="M456" s="232"/>
      <c r="N456" s="233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145</v>
      </c>
      <c r="AU456" s="19" t="s">
        <v>79</v>
      </c>
    </row>
    <row r="457" s="2" customFormat="1" ht="24.15" customHeight="1">
      <c r="A457" s="40"/>
      <c r="B457" s="41"/>
      <c r="C457" s="215" t="s">
        <v>1287</v>
      </c>
      <c r="D457" s="215" t="s">
        <v>139</v>
      </c>
      <c r="E457" s="216" t="s">
        <v>1288</v>
      </c>
      <c r="F457" s="217" t="s">
        <v>1289</v>
      </c>
      <c r="G457" s="218" t="s">
        <v>374</v>
      </c>
      <c r="H457" s="219">
        <v>0.90000000000000002</v>
      </c>
      <c r="I457" s="220"/>
      <c r="J457" s="221">
        <f>ROUND(I457*H457,2)</f>
        <v>0</v>
      </c>
      <c r="K457" s="222"/>
      <c r="L457" s="46"/>
      <c r="M457" s="223" t="s">
        <v>19</v>
      </c>
      <c r="N457" s="224" t="s">
        <v>41</v>
      </c>
      <c r="O457" s="86"/>
      <c r="P457" s="225">
        <f>O457*H457</f>
        <v>0</v>
      </c>
      <c r="Q457" s="225">
        <v>0.00365</v>
      </c>
      <c r="R457" s="225">
        <f>Q457*H457</f>
        <v>0.0032850000000000002</v>
      </c>
      <c r="S457" s="225">
        <v>0.11</v>
      </c>
      <c r="T457" s="226">
        <f>S457*H457</f>
        <v>0.099000000000000005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7" t="s">
        <v>143</v>
      </c>
      <c r="AT457" s="227" t="s">
        <v>139</v>
      </c>
      <c r="AU457" s="227" t="s">
        <v>79</v>
      </c>
      <c r="AY457" s="19" t="s">
        <v>137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19" t="s">
        <v>77</v>
      </c>
      <c r="BK457" s="228">
        <f>ROUND(I457*H457,2)</f>
        <v>0</v>
      </c>
      <c r="BL457" s="19" t="s">
        <v>143</v>
      </c>
      <c r="BM457" s="227" t="s">
        <v>1290</v>
      </c>
    </row>
    <row r="458" s="2" customFormat="1">
      <c r="A458" s="40"/>
      <c r="B458" s="41"/>
      <c r="C458" s="42"/>
      <c r="D458" s="229" t="s">
        <v>145</v>
      </c>
      <c r="E458" s="42"/>
      <c r="F458" s="230" t="s">
        <v>1291</v>
      </c>
      <c r="G458" s="42"/>
      <c r="H458" s="42"/>
      <c r="I458" s="231"/>
      <c r="J458" s="42"/>
      <c r="K458" s="42"/>
      <c r="L458" s="46"/>
      <c r="M458" s="232"/>
      <c r="N458" s="233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145</v>
      </c>
      <c r="AU458" s="19" t="s">
        <v>79</v>
      </c>
    </row>
    <row r="459" s="13" customFormat="1">
      <c r="A459" s="13"/>
      <c r="B459" s="234"/>
      <c r="C459" s="235"/>
      <c r="D459" s="236" t="s">
        <v>147</v>
      </c>
      <c r="E459" s="237" t="s">
        <v>19</v>
      </c>
      <c r="F459" s="238" t="s">
        <v>1292</v>
      </c>
      <c r="G459" s="235"/>
      <c r="H459" s="239">
        <v>0.90000000000000002</v>
      </c>
      <c r="I459" s="240"/>
      <c r="J459" s="235"/>
      <c r="K459" s="235"/>
      <c r="L459" s="241"/>
      <c r="M459" s="242"/>
      <c r="N459" s="243"/>
      <c r="O459" s="243"/>
      <c r="P459" s="243"/>
      <c r="Q459" s="243"/>
      <c r="R459" s="243"/>
      <c r="S459" s="243"/>
      <c r="T459" s="24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5" t="s">
        <v>147</v>
      </c>
      <c r="AU459" s="245" t="s">
        <v>79</v>
      </c>
      <c r="AV459" s="13" t="s">
        <v>79</v>
      </c>
      <c r="AW459" s="13" t="s">
        <v>32</v>
      </c>
      <c r="AX459" s="13" t="s">
        <v>70</v>
      </c>
      <c r="AY459" s="245" t="s">
        <v>137</v>
      </c>
    </row>
    <row r="460" s="14" customFormat="1">
      <c r="A460" s="14"/>
      <c r="B460" s="246"/>
      <c r="C460" s="247"/>
      <c r="D460" s="236" t="s">
        <v>147</v>
      </c>
      <c r="E460" s="248" t="s">
        <v>19</v>
      </c>
      <c r="F460" s="249" t="s">
        <v>149</v>
      </c>
      <c r="G460" s="247"/>
      <c r="H460" s="250">
        <v>0.90000000000000002</v>
      </c>
      <c r="I460" s="251"/>
      <c r="J460" s="247"/>
      <c r="K460" s="247"/>
      <c r="L460" s="252"/>
      <c r="M460" s="253"/>
      <c r="N460" s="254"/>
      <c r="O460" s="254"/>
      <c r="P460" s="254"/>
      <c r="Q460" s="254"/>
      <c r="R460" s="254"/>
      <c r="S460" s="254"/>
      <c r="T460" s="25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6" t="s">
        <v>147</v>
      </c>
      <c r="AU460" s="256" t="s">
        <v>79</v>
      </c>
      <c r="AV460" s="14" t="s">
        <v>143</v>
      </c>
      <c r="AW460" s="14" t="s">
        <v>32</v>
      </c>
      <c r="AX460" s="14" t="s">
        <v>77</v>
      </c>
      <c r="AY460" s="256" t="s">
        <v>137</v>
      </c>
    </row>
    <row r="461" s="2" customFormat="1" ht="24.15" customHeight="1">
      <c r="A461" s="40"/>
      <c r="B461" s="41"/>
      <c r="C461" s="215" t="s">
        <v>1293</v>
      </c>
      <c r="D461" s="215" t="s">
        <v>139</v>
      </c>
      <c r="E461" s="216" t="s">
        <v>1294</v>
      </c>
      <c r="F461" s="217" t="s">
        <v>1295</v>
      </c>
      <c r="G461" s="218" t="s">
        <v>374</v>
      </c>
      <c r="H461" s="219">
        <v>0.90000000000000002</v>
      </c>
      <c r="I461" s="220"/>
      <c r="J461" s="221">
        <f>ROUND(I461*H461,2)</f>
        <v>0</v>
      </c>
      <c r="K461" s="222"/>
      <c r="L461" s="46"/>
      <c r="M461" s="223" t="s">
        <v>19</v>
      </c>
      <c r="N461" s="224" t="s">
        <v>41</v>
      </c>
      <c r="O461" s="86"/>
      <c r="P461" s="225">
        <f>O461*H461</f>
        <v>0</v>
      </c>
      <c r="Q461" s="225">
        <v>0</v>
      </c>
      <c r="R461" s="225">
        <f>Q461*H461</f>
        <v>0</v>
      </c>
      <c r="S461" s="225">
        <v>0</v>
      </c>
      <c r="T461" s="226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7" t="s">
        <v>143</v>
      </c>
      <c r="AT461" s="227" t="s">
        <v>139</v>
      </c>
      <c r="AU461" s="227" t="s">
        <v>79</v>
      </c>
      <c r="AY461" s="19" t="s">
        <v>137</v>
      </c>
      <c r="BE461" s="228">
        <f>IF(N461="základní",J461,0)</f>
        <v>0</v>
      </c>
      <c r="BF461" s="228">
        <f>IF(N461="snížená",J461,0)</f>
        <v>0</v>
      </c>
      <c r="BG461" s="228">
        <f>IF(N461="zákl. přenesená",J461,0)</f>
        <v>0</v>
      </c>
      <c r="BH461" s="228">
        <f>IF(N461="sníž. přenesená",J461,0)</f>
        <v>0</v>
      </c>
      <c r="BI461" s="228">
        <f>IF(N461="nulová",J461,0)</f>
        <v>0</v>
      </c>
      <c r="BJ461" s="19" t="s">
        <v>77</v>
      </c>
      <c r="BK461" s="228">
        <f>ROUND(I461*H461,2)</f>
        <v>0</v>
      </c>
      <c r="BL461" s="19" t="s">
        <v>143</v>
      </c>
      <c r="BM461" s="227" t="s">
        <v>1296</v>
      </c>
    </row>
    <row r="462" s="2" customFormat="1">
      <c r="A462" s="40"/>
      <c r="B462" s="41"/>
      <c r="C462" s="42"/>
      <c r="D462" s="229" t="s">
        <v>145</v>
      </c>
      <c r="E462" s="42"/>
      <c r="F462" s="230" t="s">
        <v>1297</v>
      </c>
      <c r="G462" s="42"/>
      <c r="H462" s="42"/>
      <c r="I462" s="231"/>
      <c r="J462" s="42"/>
      <c r="K462" s="42"/>
      <c r="L462" s="46"/>
      <c r="M462" s="232"/>
      <c r="N462" s="233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145</v>
      </c>
      <c r="AU462" s="19" t="s">
        <v>79</v>
      </c>
    </row>
    <row r="463" s="2" customFormat="1" ht="24.15" customHeight="1">
      <c r="A463" s="40"/>
      <c r="B463" s="41"/>
      <c r="C463" s="215" t="s">
        <v>1298</v>
      </c>
      <c r="D463" s="215" t="s">
        <v>139</v>
      </c>
      <c r="E463" s="216" t="s">
        <v>1299</v>
      </c>
      <c r="F463" s="217" t="s">
        <v>1300</v>
      </c>
      <c r="G463" s="218" t="s">
        <v>214</v>
      </c>
      <c r="H463" s="219">
        <v>1</v>
      </c>
      <c r="I463" s="220"/>
      <c r="J463" s="221">
        <f>ROUND(I463*H463,2)</f>
        <v>0</v>
      </c>
      <c r="K463" s="222"/>
      <c r="L463" s="46"/>
      <c r="M463" s="223" t="s">
        <v>19</v>
      </c>
      <c r="N463" s="224" t="s">
        <v>41</v>
      </c>
      <c r="O463" s="86"/>
      <c r="P463" s="225">
        <f>O463*H463</f>
        <v>0</v>
      </c>
      <c r="Q463" s="225">
        <v>0</v>
      </c>
      <c r="R463" s="225">
        <f>Q463*H463</f>
        <v>0</v>
      </c>
      <c r="S463" s="225">
        <v>0</v>
      </c>
      <c r="T463" s="226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27" t="s">
        <v>143</v>
      </c>
      <c r="AT463" s="227" t="s">
        <v>139</v>
      </c>
      <c r="AU463" s="227" t="s">
        <v>79</v>
      </c>
      <c r="AY463" s="19" t="s">
        <v>137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19" t="s">
        <v>77</v>
      </c>
      <c r="BK463" s="228">
        <f>ROUND(I463*H463,2)</f>
        <v>0</v>
      </c>
      <c r="BL463" s="19" t="s">
        <v>143</v>
      </c>
      <c r="BM463" s="227" t="s">
        <v>1301</v>
      </c>
    </row>
    <row r="464" s="2" customFormat="1">
      <c r="A464" s="40"/>
      <c r="B464" s="41"/>
      <c r="C464" s="42"/>
      <c r="D464" s="236" t="s">
        <v>519</v>
      </c>
      <c r="E464" s="42"/>
      <c r="F464" s="282" t="s">
        <v>1302</v>
      </c>
      <c r="G464" s="42"/>
      <c r="H464" s="42"/>
      <c r="I464" s="231"/>
      <c r="J464" s="42"/>
      <c r="K464" s="42"/>
      <c r="L464" s="46"/>
      <c r="M464" s="232"/>
      <c r="N464" s="233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519</v>
      </c>
      <c r="AU464" s="19" t="s">
        <v>79</v>
      </c>
    </row>
    <row r="465" s="2" customFormat="1" ht="24.15" customHeight="1">
      <c r="A465" s="40"/>
      <c r="B465" s="41"/>
      <c r="C465" s="215" t="s">
        <v>1303</v>
      </c>
      <c r="D465" s="215" t="s">
        <v>139</v>
      </c>
      <c r="E465" s="216" t="s">
        <v>1304</v>
      </c>
      <c r="F465" s="217" t="s">
        <v>1305</v>
      </c>
      <c r="G465" s="218" t="s">
        <v>214</v>
      </c>
      <c r="H465" s="219">
        <v>51</v>
      </c>
      <c r="I465" s="220"/>
      <c r="J465" s="221">
        <f>ROUND(I465*H465,2)</f>
        <v>0</v>
      </c>
      <c r="K465" s="222"/>
      <c r="L465" s="46"/>
      <c r="M465" s="223" t="s">
        <v>19</v>
      </c>
      <c r="N465" s="224" t="s">
        <v>41</v>
      </c>
      <c r="O465" s="86"/>
      <c r="P465" s="225">
        <f>O465*H465</f>
        <v>0</v>
      </c>
      <c r="Q465" s="225">
        <v>0</v>
      </c>
      <c r="R465" s="225">
        <f>Q465*H465</f>
        <v>0</v>
      </c>
      <c r="S465" s="225">
        <v>0</v>
      </c>
      <c r="T465" s="226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27" t="s">
        <v>143</v>
      </c>
      <c r="AT465" s="227" t="s">
        <v>139</v>
      </c>
      <c r="AU465" s="227" t="s">
        <v>79</v>
      </c>
      <c r="AY465" s="19" t="s">
        <v>137</v>
      </c>
      <c r="BE465" s="228">
        <f>IF(N465="základní",J465,0)</f>
        <v>0</v>
      </c>
      <c r="BF465" s="228">
        <f>IF(N465="snížená",J465,0)</f>
        <v>0</v>
      </c>
      <c r="BG465" s="228">
        <f>IF(N465="zákl. přenesená",J465,0)</f>
        <v>0</v>
      </c>
      <c r="BH465" s="228">
        <f>IF(N465="sníž. přenesená",J465,0)</f>
        <v>0</v>
      </c>
      <c r="BI465" s="228">
        <f>IF(N465="nulová",J465,0)</f>
        <v>0</v>
      </c>
      <c r="BJ465" s="19" t="s">
        <v>77</v>
      </c>
      <c r="BK465" s="228">
        <f>ROUND(I465*H465,2)</f>
        <v>0</v>
      </c>
      <c r="BL465" s="19" t="s">
        <v>143</v>
      </c>
      <c r="BM465" s="227" t="s">
        <v>1306</v>
      </c>
    </row>
    <row r="466" s="2" customFormat="1" ht="24.15" customHeight="1">
      <c r="A466" s="40"/>
      <c r="B466" s="41"/>
      <c r="C466" s="215" t="s">
        <v>1307</v>
      </c>
      <c r="D466" s="215" t="s">
        <v>139</v>
      </c>
      <c r="E466" s="216" t="s">
        <v>1308</v>
      </c>
      <c r="F466" s="217" t="s">
        <v>1309</v>
      </c>
      <c r="G466" s="218" t="s">
        <v>214</v>
      </c>
      <c r="H466" s="219">
        <v>15</v>
      </c>
      <c r="I466" s="220"/>
      <c r="J466" s="221">
        <f>ROUND(I466*H466,2)</f>
        <v>0</v>
      </c>
      <c r="K466" s="222"/>
      <c r="L466" s="46"/>
      <c r="M466" s="223" t="s">
        <v>19</v>
      </c>
      <c r="N466" s="224" t="s">
        <v>41</v>
      </c>
      <c r="O466" s="86"/>
      <c r="P466" s="225">
        <f>O466*H466</f>
        <v>0</v>
      </c>
      <c r="Q466" s="225">
        <v>0</v>
      </c>
      <c r="R466" s="225">
        <f>Q466*H466</f>
        <v>0</v>
      </c>
      <c r="S466" s="225">
        <v>0</v>
      </c>
      <c r="T466" s="226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27" t="s">
        <v>143</v>
      </c>
      <c r="AT466" s="227" t="s">
        <v>139</v>
      </c>
      <c r="AU466" s="227" t="s">
        <v>79</v>
      </c>
      <c r="AY466" s="19" t="s">
        <v>137</v>
      </c>
      <c r="BE466" s="228">
        <f>IF(N466="základní",J466,0)</f>
        <v>0</v>
      </c>
      <c r="BF466" s="228">
        <f>IF(N466="snížená",J466,0)</f>
        <v>0</v>
      </c>
      <c r="BG466" s="228">
        <f>IF(N466="zákl. přenesená",J466,0)</f>
        <v>0</v>
      </c>
      <c r="BH466" s="228">
        <f>IF(N466="sníž. přenesená",J466,0)</f>
        <v>0</v>
      </c>
      <c r="BI466" s="228">
        <f>IF(N466="nulová",J466,0)</f>
        <v>0</v>
      </c>
      <c r="BJ466" s="19" t="s">
        <v>77</v>
      </c>
      <c r="BK466" s="228">
        <f>ROUND(I466*H466,2)</f>
        <v>0</v>
      </c>
      <c r="BL466" s="19" t="s">
        <v>143</v>
      </c>
      <c r="BM466" s="227" t="s">
        <v>1310</v>
      </c>
    </row>
    <row r="467" s="2" customFormat="1" ht="24.15" customHeight="1">
      <c r="A467" s="40"/>
      <c r="B467" s="41"/>
      <c r="C467" s="215" t="s">
        <v>1311</v>
      </c>
      <c r="D467" s="215" t="s">
        <v>139</v>
      </c>
      <c r="E467" s="216" t="s">
        <v>1312</v>
      </c>
      <c r="F467" s="217" t="s">
        <v>1313</v>
      </c>
      <c r="G467" s="218" t="s">
        <v>214</v>
      </c>
      <c r="H467" s="219">
        <v>4</v>
      </c>
      <c r="I467" s="220"/>
      <c r="J467" s="221">
        <f>ROUND(I467*H467,2)</f>
        <v>0</v>
      </c>
      <c r="K467" s="222"/>
      <c r="L467" s="46"/>
      <c r="M467" s="223" t="s">
        <v>19</v>
      </c>
      <c r="N467" s="224" t="s">
        <v>41</v>
      </c>
      <c r="O467" s="86"/>
      <c r="P467" s="225">
        <f>O467*H467</f>
        <v>0</v>
      </c>
      <c r="Q467" s="225">
        <v>0</v>
      </c>
      <c r="R467" s="225">
        <f>Q467*H467</f>
        <v>0</v>
      </c>
      <c r="S467" s="225">
        <v>0</v>
      </c>
      <c r="T467" s="226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7" t="s">
        <v>143</v>
      </c>
      <c r="AT467" s="227" t="s">
        <v>139</v>
      </c>
      <c r="AU467" s="227" t="s">
        <v>79</v>
      </c>
      <c r="AY467" s="19" t="s">
        <v>137</v>
      </c>
      <c r="BE467" s="228">
        <f>IF(N467="základní",J467,0)</f>
        <v>0</v>
      </c>
      <c r="BF467" s="228">
        <f>IF(N467="snížená",J467,0)</f>
        <v>0</v>
      </c>
      <c r="BG467" s="228">
        <f>IF(N467="zákl. přenesená",J467,0)</f>
        <v>0</v>
      </c>
      <c r="BH467" s="228">
        <f>IF(N467="sníž. přenesená",J467,0)</f>
        <v>0</v>
      </c>
      <c r="BI467" s="228">
        <f>IF(N467="nulová",J467,0)</f>
        <v>0</v>
      </c>
      <c r="BJ467" s="19" t="s">
        <v>77</v>
      </c>
      <c r="BK467" s="228">
        <f>ROUND(I467*H467,2)</f>
        <v>0</v>
      </c>
      <c r="BL467" s="19" t="s">
        <v>143</v>
      </c>
      <c r="BM467" s="227" t="s">
        <v>1314</v>
      </c>
    </row>
    <row r="468" s="2" customFormat="1" ht="24.15" customHeight="1">
      <c r="A468" s="40"/>
      <c r="B468" s="41"/>
      <c r="C468" s="215" t="s">
        <v>1315</v>
      </c>
      <c r="D468" s="215" t="s">
        <v>139</v>
      </c>
      <c r="E468" s="216" t="s">
        <v>1316</v>
      </c>
      <c r="F468" s="217" t="s">
        <v>1317</v>
      </c>
      <c r="G468" s="218" t="s">
        <v>214</v>
      </c>
      <c r="H468" s="219">
        <v>3</v>
      </c>
      <c r="I468" s="220"/>
      <c r="J468" s="221">
        <f>ROUND(I468*H468,2)</f>
        <v>0</v>
      </c>
      <c r="K468" s="222"/>
      <c r="L468" s="46"/>
      <c r="M468" s="223" t="s">
        <v>19</v>
      </c>
      <c r="N468" s="224" t="s">
        <v>41</v>
      </c>
      <c r="O468" s="86"/>
      <c r="P468" s="225">
        <f>O468*H468</f>
        <v>0</v>
      </c>
      <c r="Q468" s="225">
        <v>0</v>
      </c>
      <c r="R468" s="225">
        <f>Q468*H468</f>
        <v>0</v>
      </c>
      <c r="S468" s="225">
        <v>0</v>
      </c>
      <c r="T468" s="226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27" t="s">
        <v>143</v>
      </c>
      <c r="AT468" s="227" t="s">
        <v>139</v>
      </c>
      <c r="AU468" s="227" t="s">
        <v>79</v>
      </c>
      <c r="AY468" s="19" t="s">
        <v>137</v>
      </c>
      <c r="BE468" s="228">
        <f>IF(N468="základní",J468,0)</f>
        <v>0</v>
      </c>
      <c r="BF468" s="228">
        <f>IF(N468="snížená",J468,0)</f>
        <v>0</v>
      </c>
      <c r="BG468" s="228">
        <f>IF(N468="zákl. přenesená",J468,0)</f>
        <v>0</v>
      </c>
      <c r="BH468" s="228">
        <f>IF(N468="sníž. přenesená",J468,0)</f>
        <v>0</v>
      </c>
      <c r="BI468" s="228">
        <f>IF(N468="nulová",J468,0)</f>
        <v>0</v>
      </c>
      <c r="BJ468" s="19" t="s">
        <v>77</v>
      </c>
      <c r="BK468" s="228">
        <f>ROUND(I468*H468,2)</f>
        <v>0</v>
      </c>
      <c r="BL468" s="19" t="s">
        <v>143</v>
      </c>
      <c r="BM468" s="227" t="s">
        <v>1318</v>
      </c>
    </row>
    <row r="469" s="2" customFormat="1" ht="24.15" customHeight="1">
      <c r="A469" s="40"/>
      <c r="B469" s="41"/>
      <c r="C469" s="215" t="s">
        <v>1319</v>
      </c>
      <c r="D469" s="215" t="s">
        <v>139</v>
      </c>
      <c r="E469" s="216" t="s">
        <v>1320</v>
      </c>
      <c r="F469" s="217" t="s">
        <v>1321</v>
      </c>
      <c r="G469" s="218" t="s">
        <v>214</v>
      </c>
      <c r="H469" s="219">
        <v>70</v>
      </c>
      <c r="I469" s="220"/>
      <c r="J469" s="221">
        <f>ROUND(I469*H469,2)</f>
        <v>0</v>
      </c>
      <c r="K469" s="222"/>
      <c r="L469" s="46"/>
      <c r="M469" s="223" t="s">
        <v>19</v>
      </c>
      <c r="N469" s="224" t="s">
        <v>41</v>
      </c>
      <c r="O469" s="86"/>
      <c r="P469" s="225">
        <f>O469*H469</f>
        <v>0</v>
      </c>
      <c r="Q469" s="225">
        <v>0</v>
      </c>
      <c r="R469" s="225">
        <f>Q469*H469</f>
        <v>0</v>
      </c>
      <c r="S469" s="225">
        <v>0</v>
      </c>
      <c r="T469" s="226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27" t="s">
        <v>143</v>
      </c>
      <c r="AT469" s="227" t="s">
        <v>139</v>
      </c>
      <c r="AU469" s="227" t="s">
        <v>79</v>
      </c>
      <c r="AY469" s="19" t="s">
        <v>137</v>
      </c>
      <c r="BE469" s="228">
        <f>IF(N469="základní",J469,0)</f>
        <v>0</v>
      </c>
      <c r="BF469" s="228">
        <f>IF(N469="snížená",J469,0)</f>
        <v>0</v>
      </c>
      <c r="BG469" s="228">
        <f>IF(N469="zákl. přenesená",J469,0)</f>
        <v>0</v>
      </c>
      <c r="BH469" s="228">
        <f>IF(N469="sníž. přenesená",J469,0)</f>
        <v>0</v>
      </c>
      <c r="BI469" s="228">
        <f>IF(N469="nulová",J469,0)</f>
        <v>0</v>
      </c>
      <c r="BJ469" s="19" t="s">
        <v>77</v>
      </c>
      <c r="BK469" s="228">
        <f>ROUND(I469*H469,2)</f>
        <v>0</v>
      </c>
      <c r="BL469" s="19" t="s">
        <v>143</v>
      </c>
      <c r="BM469" s="227" t="s">
        <v>1322</v>
      </c>
    </row>
    <row r="470" s="2" customFormat="1" ht="44.25" customHeight="1">
      <c r="A470" s="40"/>
      <c r="B470" s="41"/>
      <c r="C470" s="215" t="s">
        <v>1323</v>
      </c>
      <c r="D470" s="215" t="s">
        <v>139</v>
      </c>
      <c r="E470" s="216" t="s">
        <v>781</v>
      </c>
      <c r="F470" s="217" t="s">
        <v>782</v>
      </c>
      <c r="G470" s="218" t="s">
        <v>783</v>
      </c>
      <c r="H470" s="219">
        <v>29</v>
      </c>
      <c r="I470" s="220"/>
      <c r="J470" s="221">
        <f>ROUND(I470*H470,2)</f>
        <v>0</v>
      </c>
      <c r="K470" s="222"/>
      <c r="L470" s="46"/>
      <c r="M470" s="223" t="s">
        <v>19</v>
      </c>
      <c r="N470" s="224" t="s">
        <v>41</v>
      </c>
      <c r="O470" s="86"/>
      <c r="P470" s="225">
        <f>O470*H470</f>
        <v>0</v>
      </c>
      <c r="Q470" s="225">
        <v>0</v>
      </c>
      <c r="R470" s="225">
        <f>Q470*H470</f>
        <v>0</v>
      </c>
      <c r="S470" s="225">
        <v>0</v>
      </c>
      <c r="T470" s="226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27" t="s">
        <v>143</v>
      </c>
      <c r="AT470" s="227" t="s">
        <v>139</v>
      </c>
      <c r="AU470" s="227" t="s">
        <v>79</v>
      </c>
      <c r="AY470" s="19" t="s">
        <v>137</v>
      </c>
      <c r="BE470" s="228">
        <f>IF(N470="základní",J470,0)</f>
        <v>0</v>
      </c>
      <c r="BF470" s="228">
        <f>IF(N470="snížená",J470,0)</f>
        <v>0</v>
      </c>
      <c r="BG470" s="228">
        <f>IF(N470="zákl. přenesená",J470,0)</f>
        <v>0</v>
      </c>
      <c r="BH470" s="228">
        <f>IF(N470="sníž. přenesená",J470,0)</f>
        <v>0</v>
      </c>
      <c r="BI470" s="228">
        <f>IF(N470="nulová",J470,0)</f>
        <v>0</v>
      </c>
      <c r="BJ470" s="19" t="s">
        <v>77</v>
      </c>
      <c r="BK470" s="228">
        <f>ROUND(I470*H470,2)</f>
        <v>0</v>
      </c>
      <c r="BL470" s="19" t="s">
        <v>143</v>
      </c>
      <c r="BM470" s="227" t="s">
        <v>1324</v>
      </c>
    </row>
    <row r="471" s="2" customFormat="1" ht="49.05" customHeight="1">
      <c r="A471" s="40"/>
      <c r="B471" s="41"/>
      <c r="C471" s="215" t="s">
        <v>1325</v>
      </c>
      <c r="D471" s="215" t="s">
        <v>139</v>
      </c>
      <c r="E471" s="216" t="s">
        <v>786</v>
      </c>
      <c r="F471" s="217" t="s">
        <v>787</v>
      </c>
      <c r="G471" s="218" t="s">
        <v>783</v>
      </c>
      <c r="H471" s="219">
        <v>21</v>
      </c>
      <c r="I471" s="220"/>
      <c r="J471" s="221">
        <f>ROUND(I471*H471,2)</f>
        <v>0</v>
      </c>
      <c r="K471" s="222"/>
      <c r="L471" s="46"/>
      <c r="M471" s="223" t="s">
        <v>19</v>
      </c>
      <c r="N471" s="224" t="s">
        <v>41</v>
      </c>
      <c r="O471" s="86"/>
      <c r="P471" s="225">
        <f>O471*H471</f>
        <v>0</v>
      </c>
      <c r="Q471" s="225">
        <v>0</v>
      </c>
      <c r="R471" s="225">
        <f>Q471*H471</f>
        <v>0</v>
      </c>
      <c r="S471" s="225">
        <v>0</v>
      </c>
      <c r="T471" s="22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27" t="s">
        <v>143</v>
      </c>
      <c r="AT471" s="227" t="s">
        <v>139</v>
      </c>
      <c r="AU471" s="227" t="s">
        <v>79</v>
      </c>
      <c r="AY471" s="19" t="s">
        <v>137</v>
      </c>
      <c r="BE471" s="228">
        <f>IF(N471="základní",J471,0)</f>
        <v>0</v>
      </c>
      <c r="BF471" s="228">
        <f>IF(N471="snížená",J471,0)</f>
        <v>0</v>
      </c>
      <c r="BG471" s="228">
        <f>IF(N471="zákl. přenesená",J471,0)</f>
        <v>0</v>
      </c>
      <c r="BH471" s="228">
        <f>IF(N471="sníž. přenesená",J471,0)</f>
        <v>0</v>
      </c>
      <c r="BI471" s="228">
        <f>IF(N471="nulová",J471,0)</f>
        <v>0</v>
      </c>
      <c r="BJ471" s="19" t="s">
        <v>77</v>
      </c>
      <c r="BK471" s="228">
        <f>ROUND(I471*H471,2)</f>
        <v>0</v>
      </c>
      <c r="BL471" s="19" t="s">
        <v>143</v>
      </c>
      <c r="BM471" s="227" t="s">
        <v>1326</v>
      </c>
    </row>
    <row r="472" s="2" customFormat="1" ht="49.05" customHeight="1">
      <c r="A472" s="40"/>
      <c r="B472" s="41"/>
      <c r="C472" s="215" t="s">
        <v>1327</v>
      </c>
      <c r="D472" s="215" t="s">
        <v>139</v>
      </c>
      <c r="E472" s="216" t="s">
        <v>790</v>
      </c>
      <c r="F472" s="217" t="s">
        <v>791</v>
      </c>
      <c r="G472" s="218" t="s">
        <v>783</v>
      </c>
      <c r="H472" s="219">
        <v>12</v>
      </c>
      <c r="I472" s="220"/>
      <c r="J472" s="221">
        <f>ROUND(I472*H472,2)</f>
        <v>0</v>
      </c>
      <c r="K472" s="222"/>
      <c r="L472" s="46"/>
      <c r="M472" s="223" t="s">
        <v>19</v>
      </c>
      <c r="N472" s="224" t="s">
        <v>41</v>
      </c>
      <c r="O472" s="86"/>
      <c r="P472" s="225">
        <f>O472*H472</f>
        <v>0</v>
      </c>
      <c r="Q472" s="225">
        <v>0</v>
      </c>
      <c r="R472" s="225">
        <f>Q472*H472</f>
        <v>0</v>
      </c>
      <c r="S472" s="225">
        <v>0</v>
      </c>
      <c r="T472" s="226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27" t="s">
        <v>143</v>
      </c>
      <c r="AT472" s="227" t="s">
        <v>139</v>
      </c>
      <c r="AU472" s="227" t="s">
        <v>79</v>
      </c>
      <c r="AY472" s="19" t="s">
        <v>137</v>
      </c>
      <c r="BE472" s="228">
        <f>IF(N472="základní",J472,0)</f>
        <v>0</v>
      </c>
      <c r="BF472" s="228">
        <f>IF(N472="snížená",J472,0)</f>
        <v>0</v>
      </c>
      <c r="BG472" s="228">
        <f>IF(N472="zákl. přenesená",J472,0)</f>
        <v>0</v>
      </c>
      <c r="BH472" s="228">
        <f>IF(N472="sníž. přenesená",J472,0)</f>
        <v>0</v>
      </c>
      <c r="BI472" s="228">
        <f>IF(N472="nulová",J472,0)</f>
        <v>0</v>
      </c>
      <c r="BJ472" s="19" t="s">
        <v>77</v>
      </c>
      <c r="BK472" s="228">
        <f>ROUND(I472*H472,2)</f>
        <v>0</v>
      </c>
      <c r="BL472" s="19" t="s">
        <v>143</v>
      </c>
      <c r="BM472" s="227" t="s">
        <v>1328</v>
      </c>
    </row>
    <row r="473" s="2" customFormat="1" ht="49.05" customHeight="1">
      <c r="A473" s="40"/>
      <c r="B473" s="41"/>
      <c r="C473" s="215" t="s">
        <v>1329</v>
      </c>
      <c r="D473" s="215" t="s">
        <v>139</v>
      </c>
      <c r="E473" s="216" t="s">
        <v>794</v>
      </c>
      <c r="F473" s="217" t="s">
        <v>795</v>
      </c>
      <c r="G473" s="218" t="s">
        <v>783</v>
      </c>
      <c r="H473" s="219">
        <v>22</v>
      </c>
      <c r="I473" s="220"/>
      <c r="J473" s="221">
        <f>ROUND(I473*H473,2)</f>
        <v>0</v>
      </c>
      <c r="K473" s="222"/>
      <c r="L473" s="46"/>
      <c r="M473" s="223" t="s">
        <v>19</v>
      </c>
      <c r="N473" s="224" t="s">
        <v>41</v>
      </c>
      <c r="O473" s="86"/>
      <c r="P473" s="225">
        <f>O473*H473</f>
        <v>0</v>
      </c>
      <c r="Q473" s="225">
        <v>0</v>
      </c>
      <c r="R473" s="225">
        <f>Q473*H473</f>
        <v>0</v>
      </c>
      <c r="S473" s="225">
        <v>0</v>
      </c>
      <c r="T473" s="22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7" t="s">
        <v>143</v>
      </c>
      <c r="AT473" s="227" t="s">
        <v>139</v>
      </c>
      <c r="AU473" s="227" t="s">
        <v>79</v>
      </c>
      <c r="AY473" s="19" t="s">
        <v>137</v>
      </c>
      <c r="BE473" s="228">
        <f>IF(N473="základní",J473,0)</f>
        <v>0</v>
      </c>
      <c r="BF473" s="228">
        <f>IF(N473="snížená",J473,0)</f>
        <v>0</v>
      </c>
      <c r="BG473" s="228">
        <f>IF(N473="zákl. přenesená",J473,0)</f>
        <v>0</v>
      </c>
      <c r="BH473" s="228">
        <f>IF(N473="sníž. přenesená",J473,0)</f>
        <v>0</v>
      </c>
      <c r="BI473" s="228">
        <f>IF(N473="nulová",J473,0)</f>
        <v>0</v>
      </c>
      <c r="BJ473" s="19" t="s">
        <v>77</v>
      </c>
      <c r="BK473" s="228">
        <f>ROUND(I473*H473,2)</f>
        <v>0</v>
      </c>
      <c r="BL473" s="19" t="s">
        <v>143</v>
      </c>
      <c r="BM473" s="227" t="s">
        <v>1330</v>
      </c>
    </row>
    <row r="474" s="2" customFormat="1" ht="49.05" customHeight="1">
      <c r="A474" s="40"/>
      <c r="B474" s="41"/>
      <c r="C474" s="215" t="s">
        <v>1331</v>
      </c>
      <c r="D474" s="215" t="s">
        <v>139</v>
      </c>
      <c r="E474" s="216" t="s">
        <v>798</v>
      </c>
      <c r="F474" s="217" t="s">
        <v>799</v>
      </c>
      <c r="G474" s="218" t="s">
        <v>783</v>
      </c>
      <c r="H474" s="219">
        <v>1</v>
      </c>
      <c r="I474" s="220"/>
      <c r="J474" s="221">
        <f>ROUND(I474*H474,2)</f>
        <v>0</v>
      </c>
      <c r="K474" s="222"/>
      <c r="L474" s="46"/>
      <c r="M474" s="223" t="s">
        <v>19</v>
      </c>
      <c r="N474" s="224" t="s">
        <v>41</v>
      </c>
      <c r="O474" s="86"/>
      <c r="P474" s="225">
        <f>O474*H474</f>
        <v>0</v>
      </c>
      <c r="Q474" s="225">
        <v>0</v>
      </c>
      <c r="R474" s="225">
        <f>Q474*H474</f>
        <v>0</v>
      </c>
      <c r="S474" s="225">
        <v>0</v>
      </c>
      <c r="T474" s="226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27" t="s">
        <v>143</v>
      </c>
      <c r="AT474" s="227" t="s">
        <v>139</v>
      </c>
      <c r="AU474" s="227" t="s">
        <v>79</v>
      </c>
      <c r="AY474" s="19" t="s">
        <v>137</v>
      </c>
      <c r="BE474" s="228">
        <f>IF(N474="základní",J474,0)</f>
        <v>0</v>
      </c>
      <c r="BF474" s="228">
        <f>IF(N474="snížená",J474,0)</f>
        <v>0</v>
      </c>
      <c r="BG474" s="228">
        <f>IF(N474="zákl. přenesená",J474,0)</f>
        <v>0</v>
      </c>
      <c r="BH474" s="228">
        <f>IF(N474="sníž. přenesená",J474,0)</f>
        <v>0</v>
      </c>
      <c r="BI474" s="228">
        <f>IF(N474="nulová",J474,0)</f>
        <v>0</v>
      </c>
      <c r="BJ474" s="19" t="s">
        <v>77</v>
      </c>
      <c r="BK474" s="228">
        <f>ROUND(I474*H474,2)</f>
        <v>0</v>
      </c>
      <c r="BL474" s="19" t="s">
        <v>143</v>
      </c>
      <c r="BM474" s="227" t="s">
        <v>1332</v>
      </c>
    </row>
    <row r="475" s="2" customFormat="1" ht="24.15" customHeight="1">
      <c r="A475" s="40"/>
      <c r="B475" s="41"/>
      <c r="C475" s="215" t="s">
        <v>1333</v>
      </c>
      <c r="D475" s="215" t="s">
        <v>139</v>
      </c>
      <c r="E475" s="216" t="s">
        <v>1334</v>
      </c>
      <c r="F475" s="217" t="s">
        <v>1335</v>
      </c>
      <c r="G475" s="218" t="s">
        <v>214</v>
      </c>
      <c r="H475" s="219">
        <v>1</v>
      </c>
      <c r="I475" s="220"/>
      <c r="J475" s="221">
        <f>ROUND(I475*H475,2)</f>
        <v>0</v>
      </c>
      <c r="K475" s="222"/>
      <c r="L475" s="46"/>
      <c r="M475" s="223" t="s">
        <v>19</v>
      </c>
      <c r="N475" s="224" t="s">
        <v>41</v>
      </c>
      <c r="O475" s="86"/>
      <c r="P475" s="225">
        <f>O475*H475</f>
        <v>0</v>
      </c>
      <c r="Q475" s="225">
        <v>0</v>
      </c>
      <c r="R475" s="225">
        <f>Q475*H475</f>
        <v>0</v>
      </c>
      <c r="S475" s="225">
        <v>0</v>
      </c>
      <c r="T475" s="226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27" t="s">
        <v>143</v>
      </c>
      <c r="AT475" s="227" t="s">
        <v>139</v>
      </c>
      <c r="AU475" s="227" t="s">
        <v>79</v>
      </c>
      <c r="AY475" s="19" t="s">
        <v>137</v>
      </c>
      <c r="BE475" s="228">
        <f>IF(N475="základní",J475,0)</f>
        <v>0</v>
      </c>
      <c r="BF475" s="228">
        <f>IF(N475="snížená",J475,0)</f>
        <v>0</v>
      </c>
      <c r="BG475" s="228">
        <f>IF(N475="zákl. přenesená",J475,0)</f>
        <v>0</v>
      </c>
      <c r="BH475" s="228">
        <f>IF(N475="sníž. přenesená",J475,0)</f>
        <v>0</v>
      </c>
      <c r="BI475" s="228">
        <f>IF(N475="nulová",J475,0)</f>
        <v>0</v>
      </c>
      <c r="BJ475" s="19" t="s">
        <v>77</v>
      </c>
      <c r="BK475" s="228">
        <f>ROUND(I475*H475,2)</f>
        <v>0</v>
      </c>
      <c r="BL475" s="19" t="s">
        <v>143</v>
      </c>
      <c r="BM475" s="227" t="s">
        <v>1336</v>
      </c>
    </row>
    <row r="476" s="2" customFormat="1" ht="24.15" customHeight="1">
      <c r="A476" s="40"/>
      <c r="B476" s="41"/>
      <c r="C476" s="215" t="s">
        <v>1337</v>
      </c>
      <c r="D476" s="215" t="s">
        <v>139</v>
      </c>
      <c r="E476" s="216" t="s">
        <v>1338</v>
      </c>
      <c r="F476" s="217" t="s">
        <v>1339</v>
      </c>
      <c r="G476" s="218" t="s">
        <v>214</v>
      </c>
      <c r="H476" s="219">
        <v>2</v>
      </c>
      <c r="I476" s="220"/>
      <c r="J476" s="221">
        <f>ROUND(I476*H476,2)</f>
        <v>0</v>
      </c>
      <c r="K476" s="222"/>
      <c r="L476" s="46"/>
      <c r="M476" s="223" t="s">
        <v>19</v>
      </c>
      <c r="N476" s="224" t="s">
        <v>41</v>
      </c>
      <c r="O476" s="86"/>
      <c r="P476" s="225">
        <f>O476*H476</f>
        <v>0</v>
      </c>
      <c r="Q476" s="225">
        <v>0</v>
      </c>
      <c r="R476" s="225">
        <f>Q476*H476</f>
        <v>0</v>
      </c>
      <c r="S476" s="225">
        <v>0</v>
      </c>
      <c r="T476" s="226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27" t="s">
        <v>143</v>
      </c>
      <c r="AT476" s="227" t="s">
        <v>139</v>
      </c>
      <c r="AU476" s="227" t="s">
        <v>79</v>
      </c>
      <c r="AY476" s="19" t="s">
        <v>137</v>
      </c>
      <c r="BE476" s="228">
        <f>IF(N476="základní",J476,0)</f>
        <v>0</v>
      </c>
      <c r="BF476" s="228">
        <f>IF(N476="snížená",J476,0)</f>
        <v>0</v>
      </c>
      <c r="BG476" s="228">
        <f>IF(N476="zákl. přenesená",J476,0)</f>
        <v>0</v>
      </c>
      <c r="BH476" s="228">
        <f>IF(N476="sníž. přenesená",J476,0)</f>
        <v>0</v>
      </c>
      <c r="BI476" s="228">
        <f>IF(N476="nulová",J476,0)</f>
        <v>0</v>
      </c>
      <c r="BJ476" s="19" t="s">
        <v>77</v>
      </c>
      <c r="BK476" s="228">
        <f>ROUND(I476*H476,2)</f>
        <v>0</v>
      </c>
      <c r="BL476" s="19" t="s">
        <v>143</v>
      </c>
      <c r="BM476" s="227" t="s">
        <v>1340</v>
      </c>
    </row>
    <row r="477" s="2" customFormat="1" ht="24.15" customHeight="1">
      <c r="A477" s="40"/>
      <c r="B477" s="41"/>
      <c r="C477" s="215" t="s">
        <v>1341</v>
      </c>
      <c r="D477" s="215" t="s">
        <v>139</v>
      </c>
      <c r="E477" s="216" t="s">
        <v>1342</v>
      </c>
      <c r="F477" s="217" t="s">
        <v>1343</v>
      </c>
      <c r="G477" s="218" t="s">
        <v>214</v>
      </c>
      <c r="H477" s="219">
        <v>7</v>
      </c>
      <c r="I477" s="220"/>
      <c r="J477" s="221">
        <f>ROUND(I477*H477,2)</f>
        <v>0</v>
      </c>
      <c r="K477" s="222"/>
      <c r="L477" s="46"/>
      <c r="M477" s="223" t="s">
        <v>19</v>
      </c>
      <c r="N477" s="224" t="s">
        <v>41</v>
      </c>
      <c r="O477" s="86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27" t="s">
        <v>143</v>
      </c>
      <c r="AT477" s="227" t="s">
        <v>139</v>
      </c>
      <c r="AU477" s="227" t="s">
        <v>79</v>
      </c>
      <c r="AY477" s="19" t="s">
        <v>137</v>
      </c>
      <c r="BE477" s="228">
        <f>IF(N477="základní",J477,0)</f>
        <v>0</v>
      </c>
      <c r="BF477" s="228">
        <f>IF(N477="snížená",J477,0)</f>
        <v>0</v>
      </c>
      <c r="BG477" s="228">
        <f>IF(N477="zákl. přenesená",J477,0)</f>
        <v>0</v>
      </c>
      <c r="BH477" s="228">
        <f>IF(N477="sníž. přenesená",J477,0)</f>
        <v>0</v>
      </c>
      <c r="BI477" s="228">
        <f>IF(N477="nulová",J477,0)</f>
        <v>0</v>
      </c>
      <c r="BJ477" s="19" t="s">
        <v>77</v>
      </c>
      <c r="BK477" s="228">
        <f>ROUND(I477*H477,2)</f>
        <v>0</v>
      </c>
      <c r="BL477" s="19" t="s">
        <v>143</v>
      </c>
      <c r="BM477" s="227" t="s">
        <v>1344</v>
      </c>
    </row>
    <row r="478" s="12" customFormat="1" ht="22.8" customHeight="1">
      <c r="A478" s="12"/>
      <c r="B478" s="199"/>
      <c r="C478" s="200"/>
      <c r="D478" s="201" t="s">
        <v>69</v>
      </c>
      <c r="E478" s="213" t="s">
        <v>248</v>
      </c>
      <c r="F478" s="213" t="s">
        <v>249</v>
      </c>
      <c r="G478" s="200"/>
      <c r="H478" s="200"/>
      <c r="I478" s="203"/>
      <c r="J478" s="214">
        <f>BK478</f>
        <v>0</v>
      </c>
      <c r="K478" s="200"/>
      <c r="L478" s="205"/>
      <c r="M478" s="206"/>
      <c r="N478" s="207"/>
      <c r="O478" s="207"/>
      <c r="P478" s="208">
        <f>SUM(P479:P510)</f>
        <v>0</v>
      </c>
      <c r="Q478" s="207"/>
      <c r="R478" s="208">
        <f>SUM(R479:R510)</f>
        <v>0</v>
      </c>
      <c r="S478" s="207"/>
      <c r="T478" s="209">
        <f>SUM(T479:T510)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10" t="s">
        <v>77</v>
      </c>
      <c r="AT478" s="211" t="s">
        <v>69</v>
      </c>
      <c r="AU478" s="211" t="s">
        <v>77</v>
      </c>
      <c r="AY478" s="210" t="s">
        <v>137</v>
      </c>
      <c r="BK478" s="212">
        <f>SUM(BK479:BK510)</f>
        <v>0</v>
      </c>
    </row>
    <row r="479" s="2" customFormat="1" ht="24.15" customHeight="1">
      <c r="A479" s="40"/>
      <c r="B479" s="41"/>
      <c r="C479" s="215" t="s">
        <v>1345</v>
      </c>
      <c r="D479" s="215" t="s">
        <v>139</v>
      </c>
      <c r="E479" s="216" t="s">
        <v>1346</v>
      </c>
      <c r="F479" s="217" t="s">
        <v>1347</v>
      </c>
      <c r="G479" s="218" t="s">
        <v>253</v>
      </c>
      <c r="H479" s="219">
        <v>0.099000000000000005</v>
      </c>
      <c r="I479" s="220"/>
      <c r="J479" s="221">
        <f>ROUND(I479*H479,2)</f>
        <v>0</v>
      </c>
      <c r="K479" s="222"/>
      <c r="L479" s="46"/>
      <c r="M479" s="223" t="s">
        <v>19</v>
      </c>
      <c r="N479" s="224" t="s">
        <v>41</v>
      </c>
      <c r="O479" s="86"/>
      <c r="P479" s="225">
        <f>O479*H479</f>
        <v>0</v>
      </c>
      <c r="Q479" s="225">
        <v>0</v>
      </c>
      <c r="R479" s="225">
        <f>Q479*H479</f>
        <v>0</v>
      </c>
      <c r="S479" s="225">
        <v>0</v>
      </c>
      <c r="T479" s="22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27" t="s">
        <v>143</v>
      </c>
      <c r="AT479" s="227" t="s">
        <v>139</v>
      </c>
      <c r="AU479" s="227" t="s">
        <v>79</v>
      </c>
      <c r="AY479" s="19" t="s">
        <v>137</v>
      </c>
      <c r="BE479" s="228">
        <f>IF(N479="základní",J479,0)</f>
        <v>0</v>
      </c>
      <c r="BF479" s="228">
        <f>IF(N479="snížená",J479,0)</f>
        <v>0</v>
      </c>
      <c r="BG479" s="228">
        <f>IF(N479="zákl. přenesená",J479,0)</f>
        <v>0</v>
      </c>
      <c r="BH479" s="228">
        <f>IF(N479="sníž. přenesená",J479,0)</f>
        <v>0</v>
      </c>
      <c r="BI479" s="228">
        <f>IF(N479="nulová",J479,0)</f>
        <v>0</v>
      </c>
      <c r="BJ479" s="19" t="s">
        <v>77</v>
      </c>
      <c r="BK479" s="228">
        <f>ROUND(I479*H479,2)</f>
        <v>0</v>
      </c>
      <c r="BL479" s="19" t="s">
        <v>143</v>
      </c>
      <c r="BM479" s="227" t="s">
        <v>1348</v>
      </c>
    </row>
    <row r="480" s="2" customFormat="1">
      <c r="A480" s="40"/>
      <c r="B480" s="41"/>
      <c r="C480" s="42"/>
      <c r="D480" s="229" t="s">
        <v>145</v>
      </c>
      <c r="E480" s="42"/>
      <c r="F480" s="230" t="s">
        <v>1349</v>
      </c>
      <c r="G480" s="42"/>
      <c r="H480" s="42"/>
      <c r="I480" s="231"/>
      <c r="J480" s="42"/>
      <c r="K480" s="42"/>
      <c r="L480" s="46"/>
      <c r="M480" s="232"/>
      <c r="N480" s="23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145</v>
      </c>
      <c r="AU480" s="19" t="s">
        <v>79</v>
      </c>
    </row>
    <row r="481" s="13" customFormat="1">
      <c r="A481" s="13"/>
      <c r="B481" s="234"/>
      <c r="C481" s="235"/>
      <c r="D481" s="236" t="s">
        <v>147</v>
      </c>
      <c r="E481" s="237" t="s">
        <v>19</v>
      </c>
      <c r="F481" s="238" t="s">
        <v>1350</v>
      </c>
      <c r="G481" s="235"/>
      <c r="H481" s="239">
        <v>0.099000000000000005</v>
      </c>
      <c r="I481" s="240"/>
      <c r="J481" s="235"/>
      <c r="K481" s="235"/>
      <c r="L481" s="241"/>
      <c r="M481" s="242"/>
      <c r="N481" s="243"/>
      <c r="O481" s="243"/>
      <c r="P481" s="243"/>
      <c r="Q481" s="243"/>
      <c r="R481" s="243"/>
      <c r="S481" s="243"/>
      <c r="T481" s="24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5" t="s">
        <v>147</v>
      </c>
      <c r="AU481" s="245" t="s">
        <v>79</v>
      </c>
      <c r="AV481" s="13" t="s">
        <v>79</v>
      </c>
      <c r="AW481" s="13" t="s">
        <v>32</v>
      </c>
      <c r="AX481" s="13" t="s">
        <v>70</v>
      </c>
      <c r="AY481" s="245" t="s">
        <v>137</v>
      </c>
    </row>
    <row r="482" s="14" customFormat="1">
      <c r="A482" s="14"/>
      <c r="B482" s="246"/>
      <c r="C482" s="247"/>
      <c r="D482" s="236" t="s">
        <v>147</v>
      </c>
      <c r="E482" s="248" t="s">
        <v>19</v>
      </c>
      <c r="F482" s="249" t="s">
        <v>149</v>
      </c>
      <c r="G482" s="247"/>
      <c r="H482" s="250">
        <v>0.099000000000000005</v>
      </c>
      <c r="I482" s="251"/>
      <c r="J482" s="247"/>
      <c r="K482" s="247"/>
      <c r="L482" s="252"/>
      <c r="M482" s="253"/>
      <c r="N482" s="254"/>
      <c r="O482" s="254"/>
      <c r="P482" s="254"/>
      <c r="Q482" s="254"/>
      <c r="R482" s="254"/>
      <c r="S482" s="254"/>
      <c r="T482" s="255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6" t="s">
        <v>147</v>
      </c>
      <c r="AU482" s="256" t="s">
        <v>79</v>
      </c>
      <c r="AV482" s="14" t="s">
        <v>143</v>
      </c>
      <c r="AW482" s="14" t="s">
        <v>32</v>
      </c>
      <c r="AX482" s="14" t="s">
        <v>77</v>
      </c>
      <c r="AY482" s="256" t="s">
        <v>137</v>
      </c>
    </row>
    <row r="483" s="2" customFormat="1" ht="21.75" customHeight="1">
      <c r="A483" s="40"/>
      <c r="B483" s="41"/>
      <c r="C483" s="215" t="s">
        <v>1351</v>
      </c>
      <c r="D483" s="215" t="s">
        <v>139</v>
      </c>
      <c r="E483" s="216" t="s">
        <v>260</v>
      </c>
      <c r="F483" s="217" t="s">
        <v>261</v>
      </c>
      <c r="G483" s="218" t="s">
        <v>253</v>
      </c>
      <c r="H483" s="219">
        <v>0.099000000000000005</v>
      </c>
      <c r="I483" s="220"/>
      <c r="J483" s="221">
        <f>ROUND(I483*H483,2)</f>
        <v>0</v>
      </c>
      <c r="K483" s="222"/>
      <c r="L483" s="46"/>
      <c r="M483" s="223" t="s">
        <v>19</v>
      </c>
      <c r="N483" s="224" t="s">
        <v>41</v>
      </c>
      <c r="O483" s="86"/>
      <c r="P483" s="225">
        <f>O483*H483</f>
        <v>0</v>
      </c>
      <c r="Q483" s="225">
        <v>0</v>
      </c>
      <c r="R483" s="225">
        <f>Q483*H483</f>
        <v>0</v>
      </c>
      <c r="S483" s="225">
        <v>0</v>
      </c>
      <c r="T483" s="226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27" t="s">
        <v>143</v>
      </c>
      <c r="AT483" s="227" t="s">
        <v>139</v>
      </c>
      <c r="AU483" s="227" t="s">
        <v>79</v>
      </c>
      <c r="AY483" s="19" t="s">
        <v>137</v>
      </c>
      <c r="BE483" s="228">
        <f>IF(N483="základní",J483,0)</f>
        <v>0</v>
      </c>
      <c r="BF483" s="228">
        <f>IF(N483="snížená",J483,0)</f>
        <v>0</v>
      </c>
      <c r="BG483" s="228">
        <f>IF(N483="zákl. přenesená",J483,0)</f>
        <v>0</v>
      </c>
      <c r="BH483" s="228">
        <f>IF(N483="sníž. přenesená",J483,0)</f>
        <v>0</v>
      </c>
      <c r="BI483" s="228">
        <f>IF(N483="nulová",J483,0)</f>
        <v>0</v>
      </c>
      <c r="BJ483" s="19" t="s">
        <v>77</v>
      </c>
      <c r="BK483" s="228">
        <f>ROUND(I483*H483,2)</f>
        <v>0</v>
      </c>
      <c r="BL483" s="19" t="s">
        <v>143</v>
      </c>
      <c r="BM483" s="227" t="s">
        <v>1352</v>
      </c>
    </row>
    <row r="484" s="2" customFormat="1">
      <c r="A484" s="40"/>
      <c r="B484" s="41"/>
      <c r="C484" s="42"/>
      <c r="D484" s="229" t="s">
        <v>145</v>
      </c>
      <c r="E484" s="42"/>
      <c r="F484" s="230" t="s">
        <v>263</v>
      </c>
      <c r="G484" s="42"/>
      <c r="H484" s="42"/>
      <c r="I484" s="231"/>
      <c r="J484" s="42"/>
      <c r="K484" s="42"/>
      <c r="L484" s="46"/>
      <c r="M484" s="232"/>
      <c r="N484" s="233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9" t="s">
        <v>145</v>
      </c>
      <c r="AU484" s="19" t="s">
        <v>79</v>
      </c>
    </row>
    <row r="485" s="15" customFormat="1">
      <c r="A485" s="15"/>
      <c r="B485" s="268"/>
      <c r="C485" s="269"/>
      <c r="D485" s="236" t="s">
        <v>147</v>
      </c>
      <c r="E485" s="270" t="s">
        <v>19</v>
      </c>
      <c r="F485" s="271" t="s">
        <v>1353</v>
      </c>
      <c r="G485" s="269"/>
      <c r="H485" s="270" t="s">
        <v>19</v>
      </c>
      <c r="I485" s="272"/>
      <c r="J485" s="269"/>
      <c r="K485" s="269"/>
      <c r="L485" s="273"/>
      <c r="M485" s="274"/>
      <c r="N485" s="275"/>
      <c r="O485" s="275"/>
      <c r="P485" s="275"/>
      <c r="Q485" s="275"/>
      <c r="R485" s="275"/>
      <c r="S485" s="275"/>
      <c r="T485" s="276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77" t="s">
        <v>147</v>
      </c>
      <c r="AU485" s="277" t="s">
        <v>79</v>
      </c>
      <c r="AV485" s="15" t="s">
        <v>77</v>
      </c>
      <c r="AW485" s="15" t="s">
        <v>32</v>
      </c>
      <c r="AX485" s="15" t="s">
        <v>70</v>
      </c>
      <c r="AY485" s="277" t="s">
        <v>137</v>
      </c>
    </row>
    <row r="486" s="13" customFormat="1">
      <c r="A486" s="13"/>
      <c r="B486" s="234"/>
      <c r="C486" s="235"/>
      <c r="D486" s="236" t="s">
        <v>147</v>
      </c>
      <c r="E486" s="237" t="s">
        <v>19</v>
      </c>
      <c r="F486" s="238" t="s">
        <v>1350</v>
      </c>
      <c r="G486" s="235"/>
      <c r="H486" s="239">
        <v>0.099000000000000005</v>
      </c>
      <c r="I486" s="240"/>
      <c r="J486" s="235"/>
      <c r="K486" s="235"/>
      <c r="L486" s="241"/>
      <c r="M486" s="242"/>
      <c r="N486" s="243"/>
      <c r="O486" s="243"/>
      <c r="P486" s="243"/>
      <c r="Q486" s="243"/>
      <c r="R486" s="243"/>
      <c r="S486" s="243"/>
      <c r="T486" s="24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5" t="s">
        <v>147</v>
      </c>
      <c r="AU486" s="245" t="s">
        <v>79</v>
      </c>
      <c r="AV486" s="13" t="s">
        <v>79</v>
      </c>
      <c r="AW486" s="13" t="s">
        <v>32</v>
      </c>
      <c r="AX486" s="13" t="s">
        <v>70</v>
      </c>
      <c r="AY486" s="245" t="s">
        <v>137</v>
      </c>
    </row>
    <row r="487" s="14" customFormat="1">
      <c r="A487" s="14"/>
      <c r="B487" s="246"/>
      <c r="C487" s="247"/>
      <c r="D487" s="236" t="s">
        <v>147</v>
      </c>
      <c r="E487" s="248" t="s">
        <v>19</v>
      </c>
      <c r="F487" s="249" t="s">
        <v>149</v>
      </c>
      <c r="G487" s="247"/>
      <c r="H487" s="250">
        <v>0.099000000000000005</v>
      </c>
      <c r="I487" s="251"/>
      <c r="J487" s="247"/>
      <c r="K487" s="247"/>
      <c r="L487" s="252"/>
      <c r="M487" s="253"/>
      <c r="N487" s="254"/>
      <c r="O487" s="254"/>
      <c r="P487" s="254"/>
      <c r="Q487" s="254"/>
      <c r="R487" s="254"/>
      <c r="S487" s="254"/>
      <c r="T487" s="25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6" t="s">
        <v>147</v>
      </c>
      <c r="AU487" s="256" t="s">
        <v>79</v>
      </c>
      <c r="AV487" s="14" t="s">
        <v>143</v>
      </c>
      <c r="AW487" s="14" t="s">
        <v>32</v>
      </c>
      <c r="AX487" s="14" t="s">
        <v>77</v>
      </c>
      <c r="AY487" s="256" t="s">
        <v>137</v>
      </c>
    </row>
    <row r="488" s="2" customFormat="1" ht="24.15" customHeight="1">
      <c r="A488" s="40"/>
      <c r="B488" s="41"/>
      <c r="C488" s="215" t="s">
        <v>1354</v>
      </c>
      <c r="D488" s="215" t="s">
        <v>139</v>
      </c>
      <c r="E488" s="216" t="s">
        <v>265</v>
      </c>
      <c r="F488" s="217" t="s">
        <v>266</v>
      </c>
      <c r="G488" s="218" t="s">
        <v>253</v>
      </c>
      <c r="H488" s="219">
        <v>0.89100000000000001</v>
      </c>
      <c r="I488" s="220"/>
      <c r="J488" s="221">
        <f>ROUND(I488*H488,2)</f>
        <v>0</v>
      </c>
      <c r="K488" s="222"/>
      <c r="L488" s="46"/>
      <c r="M488" s="223" t="s">
        <v>19</v>
      </c>
      <c r="N488" s="224" t="s">
        <v>41</v>
      </c>
      <c r="O488" s="86"/>
      <c r="P488" s="225">
        <f>O488*H488</f>
        <v>0</v>
      </c>
      <c r="Q488" s="225">
        <v>0</v>
      </c>
      <c r="R488" s="225">
        <f>Q488*H488</f>
        <v>0</v>
      </c>
      <c r="S488" s="225">
        <v>0</v>
      </c>
      <c r="T488" s="226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27" t="s">
        <v>143</v>
      </c>
      <c r="AT488" s="227" t="s">
        <v>139</v>
      </c>
      <c r="AU488" s="227" t="s">
        <v>79</v>
      </c>
      <c r="AY488" s="19" t="s">
        <v>137</v>
      </c>
      <c r="BE488" s="228">
        <f>IF(N488="základní",J488,0)</f>
        <v>0</v>
      </c>
      <c r="BF488" s="228">
        <f>IF(N488="snížená",J488,0)</f>
        <v>0</v>
      </c>
      <c r="BG488" s="228">
        <f>IF(N488="zákl. přenesená",J488,0)</f>
        <v>0</v>
      </c>
      <c r="BH488" s="228">
        <f>IF(N488="sníž. přenesená",J488,0)</f>
        <v>0</v>
      </c>
      <c r="BI488" s="228">
        <f>IF(N488="nulová",J488,0)</f>
        <v>0</v>
      </c>
      <c r="BJ488" s="19" t="s">
        <v>77</v>
      </c>
      <c r="BK488" s="228">
        <f>ROUND(I488*H488,2)</f>
        <v>0</v>
      </c>
      <c r="BL488" s="19" t="s">
        <v>143</v>
      </c>
      <c r="BM488" s="227" t="s">
        <v>1355</v>
      </c>
    </row>
    <row r="489" s="2" customFormat="1">
      <c r="A489" s="40"/>
      <c r="B489" s="41"/>
      <c r="C489" s="42"/>
      <c r="D489" s="229" t="s">
        <v>145</v>
      </c>
      <c r="E489" s="42"/>
      <c r="F489" s="230" t="s">
        <v>268</v>
      </c>
      <c r="G489" s="42"/>
      <c r="H489" s="42"/>
      <c r="I489" s="231"/>
      <c r="J489" s="42"/>
      <c r="K489" s="42"/>
      <c r="L489" s="46"/>
      <c r="M489" s="232"/>
      <c r="N489" s="233"/>
      <c r="O489" s="86"/>
      <c r="P489" s="86"/>
      <c r="Q489" s="86"/>
      <c r="R489" s="86"/>
      <c r="S489" s="86"/>
      <c r="T489" s="87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9" t="s">
        <v>145</v>
      </c>
      <c r="AU489" s="19" t="s">
        <v>79</v>
      </c>
    </row>
    <row r="490" s="15" customFormat="1">
      <c r="A490" s="15"/>
      <c r="B490" s="268"/>
      <c r="C490" s="269"/>
      <c r="D490" s="236" t="s">
        <v>147</v>
      </c>
      <c r="E490" s="270" t="s">
        <v>19</v>
      </c>
      <c r="F490" s="271" t="s">
        <v>1353</v>
      </c>
      <c r="G490" s="269"/>
      <c r="H490" s="270" t="s">
        <v>19</v>
      </c>
      <c r="I490" s="272"/>
      <c r="J490" s="269"/>
      <c r="K490" s="269"/>
      <c r="L490" s="273"/>
      <c r="M490" s="274"/>
      <c r="N490" s="275"/>
      <c r="O490" s="275"/>
      <c r="P490" s="275"/>
      <c r="Q490" s="275"/>
      <c r="R490" s="275"/>
      <c r="S490" s="275"/>
      <c r="T490" s="276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77" t="s">
        <v>147</v>
      </c>
      <c r="AU490" s="277" t="s">
        <v>79</v>
      </c>
      <c r="AV490" s="15" t="s">
        <v>77</v>
      </c>
      <c r="AW490" s="15" t="s">
        <v>32</v>
      </c>
      <c r="AX490" s="15" t="s">
        <v>70</v>
      </c>
      <c r="AY490" s="277" t="s">
        <v>137</v>
      </c>
    </row>
    <row r="491" s="13" customFormat="1">
      <c r="A491" s="13"/>
      <c r="B491" s="234"/>
      <c r="C491" s="235"/>
      <c r="D491" s="236" t="s">
        <v>147</v>
      </c>
      <c r="E491" s="237" t="s">
        <v>19</v>
      </c>
      <c r="F491" s="238" t="s">
        <v>1350</v>
      </c>
      <c r="G491" s="235"/>
      <c r="H491" s="239">
        <v>0.099000000000000005</v>
      </c>
      <c r="I491" s="240"/>
      <c r="J491" s="235"/>
      <c r="K491" s="235"/>
      <c r="L491" s="241"/>
      <c r="M491" s="242"/>
      <c r="N491" s="243"/>
      <c r="O491" s="243"/>
      <c r="P491" s="243"/>
      <c r="Q491" s="243"/>
      <c r="R491" s="243"/>
      <c r="S491" s="243"/>
      <c r="T491" s="24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5" t="s">
        <v>147</v>
      </c>
      <c r="AU491" s="245" t="s">
        <v>79</v>
      </c>
      <c r="AV491" s="13" t="s">
        <v>79</v>
      </c>
      <c r="AW491" s="13" t="s">
        <v>32</v>
      </c>
      <c r="AX491" s="13" t="s">
        <v>70</v>
      </c>
      <c r="AY491" s="245" t="s">
        <v>137</v>
      </c>
    </row>
    <row r="492" s="14" customFormat="1">
      <c r="A492" s="14"/>
      <c r="B492" s="246"/>
      <c r="C492" s="247"/>
      <c r="D492" s="236" t="s">
        <v>147</v>
      </c>
      <c r="E492" s="248" t="s">
        <v>19</v>
      </c>
      <c r="F492" s="249" t="s">
        <v>149</v>
      </c>
      <c r="G492" s="247"/>
      <c r="H492" s="250">
        <v>0.099000000000000005</v>
      </c>
      <c r="I492" s="251"/>
      <c r="J492" s="247"/>
      <c r="K492" s="247"/>
      <c r="L492" s="252"/>
      <c r="M492" s="253"/>
      <c r="N492" s="254"/>
      <c r="O492" s="254"/>
      <c r="P492" s="254"/>
      <c r="Q492" s="254"/>
      <c r="R492" s="254"/>
      <c r="S492" s="254"/>
      <c r="T492" s="255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6" t="s">
        <v>147</v>
      </c>
      <c r="AU492" s="256" t="s">
        <v>79</v>
      </c>
      <c r="AV492" s="14" t="s">
        <v>143</v>
      </c>
      <c r="AW492" s="14" t="s">
        <v>32</v>
      </c>
      <c r="AX492" s="14" t="s">
        <v>77</v>
      </c>
      <c r="AY492" s="256" t="s">
        <v>137</v>
      </c>
    </row>
    <row r="493" s="13" customFormat="1">
      <c r="A493" s="13"/>
      <c r="B493" s="234"/>
      <c r="C493" s="235"/>
      <c r="D493" s="236" t="s">
        <v>147</v>
      </c>
      <c r="E493" s="235"/>
      <c r="F493" s="238" t="s">
        <v>1356</v>
      </c>
      <c r="G493" s="235"/>
      <c r="H493" s="239">
        <v>0.89100000000000001</v>
      </c>
      <c r="I493" s="240"/>
      <c r="J493" s="235"/>
      <c r="K493" s="235"/>
      <c r="L493" s="241"/>
      <c r="M493" s="242"/>
      <c r="N493" s="243"/>
      <c r="O493" s="243"/>
      <c r="P493" s="243"/>
      <c r="Q493" s="243"/>
      <c r="R493" s="243"/>
      <c r="S493" s="243"/>
      <c r="T493" s="24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5" t="s">
        <v>147</v>
      </c>
      <c r="AU493" s="245" t="s">
        <v>79</v>
      </c>
      <c r="AV493" s="13" t="s">
        <v>79</v>
      </c>
      <c r="AW493" s="13" t="s">
        <v>4</v>
      </c>
      <c r="AX493" s="13" t="s">
        <v>77</v>
      </c>
      <c r="AY493" s="245" t="s">
        <v>137</v>
      </c>
    </row>
    <row r="494" s="2" customFormat="1" ht="24.15" customHeight="1">
      <c r="A494" s="40"/>
      <c r="B494" s="41"/>
      <c r="C494" s="215" t="s">
        <v>1357</v>
      </c>
      <c r="D494" s="215" t="s">
        <v>139</v>
      </c>
      <c r="E494" s="216" t="s">
        <v>1358</v>
      </c>
      <c r="F494" s="217" t="s">
        <v>1359</v>
      </c>
      <c r="G494" s="218" t="s">
        <v>253</v>
      </c>
      <c r="H494" s="219">
        <v>0.099000000000000005</v>
      </c>
      <c r="I494" s="220"/>
      <c r="J494" s="221">
        <f>ROUND(I494*H494,2)</f>
        <v>0</v>
      </c>
      <c r="K494" s="222"/>
      <c r="L494" s="46"/>
      <c r="M494" s="223" t="s">
        <v>19</v>
      </c>
      <c r="N494" s="224" t="s">
        <v>41</v>
      </c>
      <c r="O494" s="86"/>
      <c r="P494" s="225">
        <f>O494*H494</f>
        <v>0</v>
      </c>
      <c r="Q494" s="225">
        <v>0</v>
      </c>
      <c r="R494" s="225">
        <f>Q494*H494</f>
        <v>0</v>
      </c>
      <c r="S494" s="225">
        <v>0</v>
      </c>
      <c r="T494" s="22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27" t="s">
        <v>143</v>
      </c>
      <c r="AT494" s="227" t="s">
        <v>139</v>
      </c>
      <c r="AU494" s="227" t="s">
        <v>79</v>
      </c>
      <c r="AY494" s="19" t="s">
        <v>137</v>
      </c>
      <c r="BE494" s="228">
        <f>IF(N494="základní",J494,0)</f>
        <v>0</v>
      </c>
      <c r="BF494" s="228">
        <f>IF(N494="snížená",J494,0)</f>
        <v>0</v>
      </c>
      <c r="BG494" s="228">
        <f>IF(N494="zákl. přenesená",J494,0)</f>
        <v>0</v>
      </c>
      <c r="BH494" s="228">
        <f>IF(N494="sníž. přenesená",J494,0)</f>
        <v>0</v>
      </c>
      <c r="BI494" s="228">
        <f>IF(N494="nulová",J494,0)</f>
        <v>0</v>
      </c>
      <c r="BJ494" s="19" t="s">
        <v>77</v>
      </c>
      <c r="BK494" s="228">
        <f>ROUND(I494*H494,2)</f>
        <v>0</v>
      </c>
      <c r="BL494" s="19" t="s">
        <v>143</v>
      </c>
      <c r="BM494" s="227" t="s">
        <v>1360</v>
      </c>
    </row>
    <row r="495" s="2" customFormat="1">
      <c r="A495" s="40"/>
      <c r="B495" s="41"/>
      <c r="C495" s="42"/>
      <c r="D495" s="229" t="s">
        <v>145</v>
      </c>
      <c r="E495" s="42"/>
      <c r="F495" s="230" t="s">
        <v>1361</v>
      </c>
      <c r="G495" s="42"/>
      <c r="H495" s="42"/>
      <c r="I495" s="231"/>
      <c r="J495" s="42"/>
      <c r="K495" s="42"/>
      <c r="L495" s="46"/>
      <c r="M495" s="232"/>
      <c r="N495" s="23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145</v>
      </c>
      <c r="AU495" s="19" t="s">
        <v>79</v>
      </c>
    </row>
    <row r="496" s="13" customFormat="1">
      <c r="A496" s="13"/>
      <c r="B496" s="234"/>
      <c r="C496" s="235"/>
      <c r="D496" s="236" t="s">
        <v>147</v>
      </c>
      <c r="E496" s="237" t="s">
        <v>19</v>
      </c>
      <c r="F496" s="238" t="s">
        <v>1350</v>
      </c>
      <c r="G496" s="235"/>
      <c r="H496" s="239">
        <v>0.099000000000000005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147</v>
      </c>
      <c r="AU496" s="245" t="s">
        <v>79</v>
      </c>
      <c r="AV496" s="13" t="s">
        <v>79</v>
      </c>
      <c r="AW496" s="13" t="s">
        <v>32</v>
      </c>
      <c r="AX496" s="13" t="s">
        <v>70</v>
      </c>
      <c r="AY496" s="245" t="s">
        <v>137</v>
      </c>
    </row>
    <row r="497" s="14" customFormat="1">
      <c r="A497" s="14"/>
      <c r="B497" s="246"/>
      <c r="C497" s="247"/>
      <c r="D497" s="236" t="s">
        <v>147</v>
      </c>
      <c r="E497" s="248" t="s">
        <v>19</v>
      </c>
      <c r="F497" s="249" t="s">
        <v>149</v>
      </c>
      <c r="G497" s="247"/>
      <c r="H497" s="250">
        <v>0.099000000000000005</v>
      </c>
      <c r="I497" s="251"/>
      <c r="J497" s="247"/>
      <c r="K497" s="247"/>
      <c r="L497" s="252"/>
      <c r="M497" s="253"/>
      <c r="N497" s="254"/>
      <c r="O497" s="254"/>
      <c r="P497" s="254"/>
      <c r="Q497" s="254"/>
      <c r="R497" s="254"/>
      <c r="S497" s="254"/>
      <c r="T497" s="25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6" t="s">
        <v>147</v>
      </c>
      <c r="AU497" s="256" t="s">
        <v>79</v>
      </c>
      <c r="AV497" s="14" t="s">
        <v>143</v>
      </c>
      <c r="AW497" s="14" t="s">
        <v>32</v>
      </c>
      <c r="AX497" s="14" t="s">
        <v>77</v>
      </c>
      <c r="AY497" s="256" t="s">
        <v>137</v>
      </c>
    </row>
    <row r="498" s="2" customFormat="1" ht="24.15" customHeight="1">
      <c r="A498" s="40"/>
      <c r="B498" s="41"/>
      <c r="C498" s="215" t="s">
        <v>1362</v>
      </c>
      <c r="D498" s="215" t="s">
        <v>139</v>
      </c>
      <c r="E498" s="216" t="s">
        <v>1363</v>
      </c>
      <c r="F498" s="217" t="s">
        <v>1364</v>
      </c>
      <c r="G498" s="218" t="s">
        <v>253</v>
      </c>
      <c r="H498" s="219">
        <v>7.9880000000000004</v>
      </c>
      <c r="I498" s="220"/>
      <c r="J498" s="221">
        <f>ROUND(I498*H498,2)</f>
        <v>0</v>
      </c>
      <c r="K498" s="222"/>
      <c r="L498" s="46"/>
      <c r="M498" s="223" t="s">
        <v>19</v>
      </c>
      <c r="N498" s="224" t="s">
        <v>41</v>
      </c>
      <c r="O498" s="86"/>
      <c r="P498" s="225">
        <f>O498*H498</f>
        <v>0</v>
      </c>
      <c r="Q498" s="225">
        <v>0</v>
      </c>
      <c r="R498" s="225">
        <f>Q498*H498</f>
        <v>0</v>
      </c>
      <c r="S498" s="225">
        <v>0</v>
      </c>
      <c r="T498" s="226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27" t="s">
        <v>143</v>
      </c>
      <c r="AT498" s="227" t="s">
        <v>139</v>
      </c>
      <c r="AU498" s="227" t="s">
        <v>79</v>
      </c>
      <c r="AY498" s="19" t="s">
        <v>137</v>
      </c>
      <c r="BE498" s="228">
        <f>IF(N498="základní",J498,0)</f>
        <v>0</v>
      </c>
      <c r="BF498" s="228">
        <f>IF(N498="snížená",J498,0)</f>
        <v>0</v>
      </c>
      <c r="BG498" s="228">
        <f>IF(N498="zákl. přenesená",J498,0)</f>
        <v>0</v>
      </c>
      <c r="BH498" s="228">
        <f>IF(N498="sníž. přenesená",J498,0)</f>
        <v>0</v>
      </c>
      <c r="BI498" s="228">
        <f>IF(N498="nulová",J498,0)</f>
        <v>0</v>
      </c>
      <c r="BJ498" s="19" t="s">
        <v>77</v>
      </c>
      <c r="BK498" s="228">
        <f>ROUND(I498*H498,2)</f>
        <v>0</v>
      </c>
      <c r="BL498" s="19" t="s">
        <v>143</v>
      </c>
      <c r="BM498" s="227" t="s">
        <v>1365</v>
      </c>
    </row>
    <row r="499" s="2" customFormat="1">
      <c r="A499" s="40"/>
      <c r="B499" s="41"/>
      <c r="C499" s="42"/>
      <c r="D499" s="229" t="s">
        <v>145</v>
      </c>
      <c r="E499" s="42"/>
      <c r="F499" s="230" t="s">
        <v>1366</v>
      </c>
      <c r="G499" s="42"/>
      <c r="H499" s="42"/>
      <c r="I499" s="231"/>
      <c r="J499" s="42"/>
      <c r="K499" s="42"/>
      <c r="L499" s="46"/>
      <c r="M499" s="232"/>
      <c r="N499" s="233"/>
      <c r="O499" s="86"/>
      <c r="P499" s="86"/>
      <c r="Q499" s="86"/>
      <c r="R499" s="86"/>
      <c r="S499" s="86"/>
      <c r="T499" s="87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T499" s="19" t="s">
        <v>145</v>
      </c>
      <c r="AU499" s="19" t="s">
        <v>79</v>
      </c>
    </row>
    <row r="500" s="13" customFormat="1">
      <c r="A500" s="13"/>
      <c r="B500" s="234"/>
      <c r="C500" s="235"/>
      <c r="D500" s="236" t="s">
        <v>147</v>
      </c>
      <c r="E500" s="237" t="s">
        <v>19</v>
      </c>
      <c r="F500" s="238" t="s">
        <v>1367</v>
      </c>
      <c r="G500" s="235"/>
      <c r="H500" s="239">
        <v>7.9880000000000004</v>
      </c>
      <c r="I500" s="240"/>
      <c r="J500" s="235"/>
      <c r="K500" s="235"/>
      <c r="L500" s="241"/>
      <c r="M500" s="242"/>
      <c r="N500" s="243"/>
      <c r="O500" s="243"/>
      <c r="P500" s="243"/>
      <c r="Q500" s="243"/>
      <c r="R500" s="243"/>
      <c r="S500" s="243"/>
      <c r="T500" s="24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5" t="s">
        <v>147</v>
      </c>
      <c r="AU500" s="245" t="s">
        <v>79</v>
      </c>
      <c r="AV500" s="13" t="s">
        <v>79</v>
      </c>
      <c r="AW500" s="13" t="s">
        <v>32</v>
      </c>
      <c r="AX500" s="13" t="s">
        <v>70</v>
      </c>
      <c r="AY500" s="245" t="s">
        <v>137</v>
      </c>
    </row>
    <row r="501" s="14" customFormat="1">
      <c r="A501" s="14"/>
      <c r="B501" s="246"/>
      <c r="C501" s="247"/>
      <c r="D501" s="236" t="s">
        <v>147</v>
      </c>
      <c r="E501" s="248" t="s">
        <v>19</v>
      </c>
      <c r="F501" s="249" t="s">
        <v>149</v>
      </c>
      <c r="G501" s="247"/>
      <c r="H501" s="250">
        <v>7.9880000000000004</v>
      </c>
      <c r="I501" s="251"/>
      <c r="J501" s="247"/>
      <c r="K501" s="247"/>
      <c r="L501" s="252"/>
      <c r="M501" s="253"/>
      <c r="N501" s="254"/>
      <c r="O501" s="254"/>
      <c r="P501" s="254"/>
      <c r="Q501" s="254"/>
      <c r="R501" s="254"/>
      <c r="S501" s="254"/>
      <c r="T501" s="255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6" t="s">
        <v>147</v>
      </c>
      <c r="AU501" s="256" t="s">
        <v>79</v>
      </c>
      <c r="AV501" s="14" t="s">
        <v>143</v>
      </c>
      <c r="AW501" s="14" t="s">
        <v>32</v>
      </c>
      <c r="AX501" s="14" t="s">
        <v>77</v>
      </c>
      <c r="AY501" s="256" t="s">
        <v>137</v>
      </c>
    </row>
    <row r="502" s="2" customFormat="1" ht="24.15" customHeight="1">
      <c r="A502" s="40"/>
      <c r="B502" s="41"/>
      <c r="C502" s="215" t="s">
        <v>1368</v>
      </c>
      <c r="D502" s="215" t="s">
        <v>139</v>
      </c>
      <c r="E502" s="216" t="s">
        <v>1369</v>
      </c>
      <c r="F502" s="217" t="s">
        <v>1370</v>
      </c>
      <c r="G502" s="218" t="s">
        <v>253</v>
      </c>
      <c r="H502" s="219">
        <v>71.891999999999996</v>
      </c>
      <c r="I502" s="220"/>
      <c r="J502" s="221">
        <f>ROUND(I502*H502,2)</f>
        <v>0</v>
      </c>
      <c r="K502" s="222"/>
      <c r="L502" s="46"/>
      <c r="M502" s="223" t="s">
        <v>19</v>
      </c>
      <c r="N502" s="224" t="s">
        <v>41</v>
      </c>
      <c r="O502" s="86"/>
      <c r="P502" s="225">
        <f>O502*H502</f>
        <v>0</v>
      </c>
      <c r="Q502" s="225">
        <v>0</v>
      </c>
      <c r="R502" s="225">
        <f>Q502*H502</f>
        <v>0</v>
      </c>
      <c r="S502" s="225">
        <v>0</v>
      </c>
      <c r="T502" s="22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27" t="s">
        <v>143</v>
      </c>
      <c r="AT502" s="227" t="s">
        <v>139</v>
      </c>
      <c r="AU502" s="227" t="s">
        <v>79</v>
      </c>
      <c r="AY502" s="19" t="s">
        <v>137</v>
      </c>
      <c r="BE502" s="228">
        <f>IF(N502="základní",J502,0)</f>
        <v>0</v>
      </c>
      <c r="BF502" s="228">
        <f>IF(N502="snížená",J502,0)</f>
        <v>0</v>
      </c>
      <c r="BG502" s="228">
        <f>IF(N502="zákl. přenesená",J502,0)</f>
        <v>0</v>
      </c>
      <c r="BH502" s="228">
        <f>IF(N502="sníž. přenesená",J502,0)</f>
        <v>0</v>
      </c>
      <c r="BI502" s="228">
        <f>IF(N502="nulová",J502,0)</f>
        <v>0</v>
      </c>
      <c r="BJ502" s="19" t="s">
        <v>77</v>
      </c>
      <c r="BK502" s="228">
        <f>ROUND(I502*H502,2)</f>
        <v>0</v>
      </c>
      <c r="BL502" s="19" t="s">
        <v>143</v>
      </c>
      <c r="BM502" s="227" t="s">
        <v>1371</v>
      </c>
    </row>
    <row r="503" s="2" customFormat="1">
      <c r="A503" s="40"/>
      <c r="B503" s="41"/>
      <c r="C503" s="42"/>
      <c r="D503" s="229" t="s">
        <v>145</v>
      </c>
      <c r="E503" s="42"/>
      <c r="F503" s="230" t="s">
        <v>1372</v>
      </c>
      <c r="G503" s="42"/>
      <c r="H503" s="42"/>
      <c r="I503" s="231"/>
      <c r="J503" s="42"/>
      <c r="K503" s="42"/>
      <c r="L503" s="46"/>
      <c r="M503" s="232"/>
      <c r="N503" s="23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145</v>
      </c>
      <c r="AU503" s="19" t="s">
        <v>79</v>
      </c>
    </row>
    <row r="504" s="13" customFormat="1">
      <c r="A504" s="13"/>
      <c r="B504" s="234"/>
      <c r="C504" s="235"/>
      <c r="D504" s="236" t="s">
        <v>147</v>
      </c>
      <c r="E504" s="237" t="s">
        <v>19</v>
      </c>
      <c r="F504" s="238" t="s">
        <v>1367</v>
      </c>
      <c r="G504" s="235"/>
      <c r="H504" s="239">
        <v>7.9880000000000004</v>
      </c>
      <c r="I504" s="240"/>
      <c r="J504" s="235"/>
      <c r="K504" s="235"/>
      <c r="L504" s="241"/>
      <c r="M504" s="242"/>
      <c r="N504" s="243"/>
      <c r="O504" s="243"/>
      <c r="P504" s="243"/>
      <c r="Q504" s="243"/>
      <c r="R504" s="243"/>
      <c r="S504" s="243"/>
      <c r="T504" s="24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5" t="s">
        <v>147</v>
      </c>
      <c r="AU504" s="245" t="s">
        <v>79</v>
      </c>
      <c r="AV504" s="13" t="s">
        <v>79</v>
      </c>
      <c r="AW504" s="13" t="s">
        <v>32</v>
      </c>
      <c r="AX504" s="13" t="s">
        <v>70</v>
      </c>
      <c r="AY504" s="245" t="s">
        <v>137</v>
      </c>
    </row>
    <row r="505" s="14" customFormat="1">
      <c r="A505" s="14"/>
      <c r="B505" s="246"/>
      <c r="C505" s="247"/>
      <c r="D505" s="236" t="s">
        <v>147</v>
      </c>
      <c r="E505" s="248" t="s">
        <v>19</v>
      </c>
      <c r="F505" s="249" t="s">
        <v>149</v>
      </c>
      <c r="G505" s="247"/>
      <c r="H505" s="250">
        <v>7.9880000000000004</v>
      </c>
      <c r="I505" s="251"/>
      <c r="J505" s="247"/>
      <c r="K505" s="247"/>
      <c r="L505" s="252"/>
      <c r="M505" s="253"/>
      <c r="N505" s="254"/>
      <c r="O505" s="254"/>
      <c r="P505" s="254"/>
      <c r="Q505" s="254"/>
      <c r="R505" s="254"/>
      <c r="S505" s="254"/>
      <c r="T505" s="255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6" t="s">
        <v>147</v>
      </c>
      <c r="AU505" s="256" t="s">
        <v>79</v>
      </c>
      <c r="AV505" s="14" t="s">
        <v>143</v>
      </c>
      <c r="AW505" s="14" t="s">
        <v>32</v>
      </c>
      <c r="AX505" s="14" t="s">
        <v>77</v>
      </c>
      <c r="AY505" s="256" t="s">
        <v>137</v>
      </c>
    </row>
    <row r="506" s="13" customFormat="1">
      <c r="A506" s="13"/>
      <c r="B506" s="234"/>
      <c r="C506" s="235"/>
      <c r="D506" s="236" t="s">
        <v>147</v>
      </c>
      <c r="E506" s="235"/>
      <c r="F506" s="238" t="s">
        <v>1373</v>
      </c>
      <c r="G506" s="235"/>
      <c r="H506" s="239">
        <v>71.891999999999996</v>
      </c>
      <c r="I506" s="240"/>
      <c r="J506" s="235"/>
      <c r="K506" s="235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147</v>
      </c>
      <c r="AU506" s="245" t="s">
        <v>79</v>
      </c>
      <c r="AV506" s="13" t="s">
        <v>79</v>
      </c>
      <c r="AW506" s="13" t="s">
        <v>4</v>
      </c>
      <c r="AX506" s="13" t="s">
        <v>77</v>
      </c>
      <c r="AY506" s="245" t="s">
        <v>137</v>
      </c>
    </row>
    <row r="507" s="2" customFormat="1" ht="24.15" customHeight="1">
      <c r="A507" s="40"/>
      <c r="B507" s="41"/>
      <c r="C507" s="215" t="s">
        <v>1374</v>
      </c>
      <c r="D507" s="215" t="s">
        <v>139</v>
      </c>
      <c r="E507" s="216" t="s">
        <v>1375</v>
      </c>
      <c r="F507" s="217" t="s">
        <v>1376</v>
      </c>
      <c r="G507" s="218" t="s">
        <v>253</v>
      </c>
      <c r="H507" s="219">
        <v>7.9880000000000004</v>
      </c>
      <c r="I507" s="220"/>
      <c r="J507" s="221">
        <f>ROUND(I507*H507,2)</f>
        <v>0</v>
      </c>
      <c r="K507" s="222"/>
      <c r="L507" s="46"/>
      <c r="M507" s="223" t="s">
        <v>19</v>
      </c>
      <c r="N507" s="224" t="s">
        <v>41</v>
      </c>
      <c r="O507" s="86"/>
      <c r="P507" s="225">
        <f>O507*H507</f>
        <v>0</v>
      </c>
      <c r="Q507" s="225">
        <v>0</v>
      </c>
      <c r="R507" s="225">
        <f>Q507*H507</f>
        <v>0</v>
      </c>
      <c r="S507" s="225">
        <v>0</v>
      </c>
      <c r="T507" s="22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27" t="s">
        <v>143</v>
      </c>
      <c r="AT507" s="227" t="s">
        <v>139</v>
      </c>
      <c r="AU507" s="227" t="s">
        <v>79</v>
      </c>
      <c r="AY507" s="19" t="s">
        <v>137</v>
      </c>
      <c r="BE507" s="228">
        <f>IF(N507="základní",J507,0)</f>
        <v>0</v>
      </c>
      <c r="BF507" s="228">
        <f>IF(N507="snížená",J507,0)</f>
        <v>0</v>
      </c>
      <c r="BG507" s="228">
        <f>IF(N507="zákl. přenesená",J507,0)</f>
        <v>0</v>
      </c>
      <c r="BH507" s="228">
        <f>IF(N507="sníž. přenesená",J507,0)</f>
        <v>0</v>
      </c>
      <c r="BI507" s="228">
        <f>IF(N507="nulová",J507,0)</f>
        <v>0</v>
      </c>
      <c r="BJ507" s="19" t="s">
        <v>77</v>
      </c>
      <c r="BK507" s="228">
        <f>ROUND(I507*H507,2)</f>
        <v>0</v>
      </c>
      <c r="BL507" s="19" t="s">
        <v>143</v>
      </c>
      <c r="BM507" s="227" t="s">
        <v>1377</v>
      </c>
    </row>
    <row r="508" s="2" customFormat="1">
      <c r="A508" s="40"/>
      <c r="B508" s="41"/>
      <c r="C508" s="42"/>
      <c r="D508" s="229" t="s">
        <v>145</v>
      </c>
      <c r="E508" s="42"/>
      <c r="F508" s="230" t="s">
        <v>1378</v>
      </c>
      <c r="G508" s="42"/>
      <c r="H508" s="42"/>
      <c r="I508" s="231"/>
      <c r="J508" s="42"/>
      <c r="K508" s="42"/>
      <c r="L508" s="46"/>
      <c r="M508" s="232"/>
      <c r="N508" s="23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145</v>
      </c>
      <c r="AU508" s="19" t="s">
        <v>79</v>
      </c>
    </row>
    <row r="509" s="13" customFormat="1">
      <c r="A509" s="13"/>
      <c r="B509" s="234"/>
      <c r="C509" s="235"/>
      <c r="D509" s="236" t="s">
        <v>147</v>
      </c>
      <c r="E509" s="237" t="s">
        <v>19</v>
      </c>
      <c r="F509" s="238" t="s">
        <v>1367</v>
      </c>
      <c r="G509" s="235"/>
      <c r="H509" s="239">
        <v>7.9880000000000004</v>
      </c>
      <c r="I509" s="240"/>
      <c r="J509" s="235"/>
      <c r="K509" s="235"/>
      <c r="L509" s="241"/>
      <c r="M509" s="242"/>
      <c r="N509" s="243"/>
      <c r="O509" s="243"/>
      <c r="P509" s="243"/>
      <c r="Q509" s="243"/>
      <c r="R509" s="243"/>
      <c r="S509" s="243"/>
      <c r="T509" s="24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5" t="s">
        <v>147</v>
      </c>
      <c r="AU509" s="245" t="s">
        <v>79</v>
      </c>
      <c r="AV509" s="13" t="s">
        <v>79</v>
      </c>
      <c r="AW509" s="13" t="s">
        <v>32</v>
      </c>
      <c r="AX509" s="13" t="s">
        <v>70</v>
      </c>
      <c r="AY509" s="245" t="s">
        <v>137</v>
      </c>
    </row>
    <row r="510" s="14" customFormat="1">
      <c r="A510" s="14"/>
      <c r="B510" s="246"/>
      <c r="C510" s="247"/>
      <c r="D510" s="236" t="s">
        <v>147</v>
      </c>
      <c r="E510" s="248" t="s">
        <v>19</v>
      </c>
      <c r="F510" s="249" t="s">
        <v>149</v>
      </c>
      <c r="G510" s="247"/>
      <c r="H510" s="250">
        <v>7.9880000000000004</v>
      </c>
      <c r="I510" s="251"/>
      <c r="J510" s="247"/>
      <c r="K510" s="247"/>
      <c r="L510" s="252"/>
      <c r="M510" s="253"/>
      <c r="N510" s="254"/>
      <c r="O510" s="254"/>
      <c r="P510" s="254"/>
      <c r="Q510" s="254"/>
      <c r="R510" s="254"/>
      <c r="S510" s="254"/>
      <c r="T510" s="255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6" t="s">
        <v>147</v>
      </c>
      <c r="AU510" s="256" t="s">
        <v>79</v>
      </c>
      <c r="AV510" s="14" t="s">
        <v>143</v>
      </c>
      <c r="AW510" s="14" t="s">
        <v>32</v>
      </c>
      <c r="AX510" s="14" t="s">
        <v>77</v>
      </c>
      <c r="AY510" s="256" t="s">
        <v>137</v>
      </c>
    </row>
    <row r="511" s="12" customFormat="1" ht="22.8" customHeight="1">
      <c r="A511" s="12"/>
      <c r="B511" s="199"/>
      <c r="C511" s="200"/>
      <c r="D511" s="201" t="s">
        <v>69</v>
      </c>
      <c r="E511" s="213" t="s">
        <v>279</v>
      </c>
      <c r="F511" s="213" t="s">
        <v>280</v>
      </c>
      <c r="G511" s="200"/>
      <c r="H511" s="200"/>
      <c r="I511" s="203"/>
      <c r="J511" s="214">
        <f>BK511</f>
        <v>0</v>
      </c>
      <c r="K511" s="200"/>
      <c r="L511" s="205"/>
      <c r="M511" s="206"/>
      <c r="N511" s="207"/>
      <c r="O511" s="207"/>
      <c r="P511" s="208">
        <f>SUM(P512:P515)</f>
        <v>0</v>
      </c>
      <c r="Q511" s="207"/>
      <c r="R511" s="208">
        <f>SUM(R512:R515)</f>
        <v>0</v>
      </c>
      <c r="S511" s="207"/>
      <c r="T511" s="209">
        <f>SUM(T512:T515)</f>
        <v>0</v>
      </c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R511" s="210" t="s">
        <v>77</v>
      </c>
      <c r="AT511" s="211" t="s">
        <v>69</v>
      </c>
      <c r="AU511" s="211" t="s">
        <v>77</v>
      </c>
      <c r="AY511" s="210" t="s">
        <v>137</v>
      </c>
      <c r="BK511" s="212">
        <f>SUM(BK512:BK515)</f>
        <v>0</v>
      </c>
    </row>
    <row r="512" s="2" customFormat="1" ht="24.15" customHeight="1">
      <c r="A512" s="40"/>
      <c r="B512" s="41"/>
      <c r="C512" s="215" t="s">
        <v>1379</v>
      </c>
      <c r="D512" s="215" t="s">
        <v>139</v>
      </c>
      <c r="E512" s="216" t="s">
        <v>1380</v>
      </c>
      <c r="F512" s="217" t="s">
        <v>1381</v>
      </c>
      <c r="G512" s="218" t="s">
        <v>253</v>
      </c>
      <c r="H512" s="219">
        <v>13.882</v>
      </c>
      <c r="I512" s="220"/>
      <c r="J512" s="221">
        <f>ROUND(I512*H512,2)</f>
        <v>0</v>
      </c>
      <c r="K512" s="222"/>
      <c r="L512" s="46"/>
      <c r="M512" s="223" t="s">
        <v>19</v>
      </c>
      <c r="N512" s="224" t="s">
        <v>41</v>
      </c>
      <c r="O512" s="86"/>
      <c r="P512" s="225">
        <f>O512*H512</f>
        <v>0</v>
      </c>
      <c r="Q512" s="225">
        <v>0</v>
      </c>
      <c r="R512" s="225">
        <f>Q512*H512</f>
        <v>0</v>
      </c>
      <c r="S512" s="225">
        <v>0</v>
      </c>
      <c r="T512" s="226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27" t="s">
        <v>143</v>
      </c>
      <c r="AT512" s="227" t="s">
        <v>139</v>
      </c>
      <c r="AU512" s="227" t="s">
        <v>79</v>
      </c>
      <c r="AY512" s="19" t="s">
        <v>137</v>
      </c>
      <c r="BE512" s="228">
        <f>IF(N512="základní",J512,0)</f>
        <v>0</v>
      </c>
      <c r="BF512" s="228">
        <f>IF(N512="snížená",J512,0)</f>
        <v>0</v>
      </c>
      <c r="BG512" s="228">
        <f>IF(N512="zákl. přenesená",J512,0)</f>
        <v>0</v>
      </c>
      <c r="BH512" s="228">
        <f>IF(N512="sníž. přenesená",J512,0)</f>
        <v>0</v>
      </c>
      <c r="BI512" s="228">
        <f>IF(N512="nulová",J512,0)</f>
        <v>0</v>
      </c>
      <c r="BJ512" s="19" t="s">
        <v>77</v>
      </c>
      <c r="BK512" s="228">
        <f>ROUND(I512*H512,2)</f>
        <v>0</v>
      </c>
      <c r="BL512" s="19" t="s">
        <v>143</v>
      </c>
      <c r="BM512" s="227" t="s">
        <v>1382</v>
      </c>
    </row>
    <row r="513" s="2" customFormat="1">
      <c r="A513" s="40"/>
      <c r="B513" s="41"/>
      <c r="C513" s="42"/>
      <c r="D513" s="229" t="s">
        <v>145</v>
      </c>
      <c r="E513" s="42"/>
      <c r="F513" s="230" t="s">
        <v>1383</v>
      </c>
      <c r="G513" s="42"/>
      <c r="H513" s="42"/>
      <c r="I513" s="231"/>
      <c r="J513" s="42"/>
      <c r="K513" s="42"/>
      <c r="L513" s="46"/>
      <c r="M513" s="232"/>
      <c r="N513" s="233"/>
      <c r="O513" s="86"/>
      <c r="P513" s="86"/>
      <c r="Q513" s="86"/>
      <c r="R513" s="86"/>
      <c r="S513" s="86"/>
      <c r="T513" s="87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T513" s="19" t="s">
        <v>145</v>
      </c>
      <c r="AU513" s="19" t="s">
        <v>79</v>
      </c>
    </row>
    <row r="514" s="2" customFormat="1" ht="24.15" customHeight="1">
      <c r="A514" s="40"/>
      <c r="B514" s="41"/>
      <c r="C514" s="215" t="s">
        <v>1384</v>
      </c>
      <c r="D514" s="215" t="s">
        <v>139</v>
      </c>
      <c r="E514" s="216" t="s">
        <v>1385</v>
      </c>
      <c r="F514" s="217" t="s">
        <v>1386</v>
      </c>
      <c r="G514" s="218" t="s">
        <v>253</v>
      </c>
      <c r="H514" s="219">
        <v>13.882</v>
      </c>
      <c r="I514" s="220"/>
      <c r="J514" s="221">
        <f>ROUND(I514*H514,2)</f>
        <v>0</v>
      </c>
      <c r="K514" s="222"/>
      <c r="L514" s="46"/>
      <c r="M514" s="223" t="s">
        <v>19</v>
      </c>
      <c r="N514" s="224" t="s">
        <v>41</v>
      </c>
      <c r="O514" s="86"/>
      <c r="P514" s="225">
        <f>O514*H514</f>
        <v>0</v>
      </c>
      <c r="Q514" s="225">
        <v>0</v>
      </c>
      <c r="R514" s="225">
        <f>Q514*H514</f>
        <v>0</v>
      </c>
      <c r="S514" s="225">
        <v>0</v>
      </c>
      <c r="T514" s="226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27" t="s">
        <v>143</v>
      </c>
      <c r="AT514" s="227" t="s">
        <v>139</v>
      </c>
      <c r="AU514" s="227" t="s">
        <v>79</v>
      </c>
      <c r="AY514" s="19" t="s">
        <v>137</v>
      </c>
      <c r="BE514" s="228">
        <f>IF(N514="základní",J514,0)</f>
        <v>0</v>
      </c>
      <c r="BF514" s="228">
        <f>IF(N514="snížená",J514,0)</f>
        <v>0</v>
      </c>
      <c r="BG514" s="228">
        <f>IF(N514="zákl. přenesená",J514,0)</f>
        <v>0</v>
      </c>
      <c r="BH514" s="228">
        <f>IF(N514="sníž. přenesená",J514,0)</f>
        <v>0</v>
      </c>
      <c r="BI514" s="228">
        <f>IF(N514="nulová",J514,0)</f>
        <v>0</v>
      </c>
      <c r="BJ514" s="19" t="s">
        <v>77</v>
      </c>
      <c r="BK514" s="228">
        <f>ROUND(I514*H514,2)</f>
        <v>0</v>
      </c>
      <c r="BL514" s="19" t="s">
        <v>143</v>
      </c>
      <c r="BM514" s="227" t="s">
        <v>1387</v>
      </c>
    </row>
    <row r="515" s="2" customFormat="1">
      <c r="A515" s="40"/>
      <c r="B515" s="41"/>
      <c r="C515" s="42"/>
      <c r="D515" s="229" t="s">
        <v>145</v>
      </c>
      <c r="E515" s="42"/>
      <c r="F515" s="230" t="s">
        <v>1388</v>
      </c>
      <c r="G515" s="42"/>
      <c r="H515" s="42"/>
      <c r="I515" s="231"/>
      <c r="J515" s="42"/>
      <c r="K515" s="42"/>
      <c r="L515" s="46"/>
      <c r="M515" s="232"/>
      <c r="N515" s="233"/>
      <c r="O515" s="86"/>
      <c r="P515" s="86"/>
      <c r="Q515" s="86"/>
      <c r="R515" s="86"/>
      <c r="S515" s="86"/>
      <c r="T515" s="87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145</v>
      </c>
      <c r="AU515" s="19" t="s">
        <v>79</v>
      </c>
    </row>
    <row r="516" s="12" customFormat="1" ht="25.92" customHeight="1">
      <c r="A516" s="12"/>
      <c r="B516" s="199"/>
      <c r="C516" s="200"/>
      <c r="D516" s="201" t="s">
        <v>69</v>
      </c>
      <c r="E516" s="202" t="s">
        <v>286</v>
      </c>
      <c r="F516" s="202" t="s">
        <v>287</v>
      </c>
      <c r="G516" s="200"/>
      <c r="H516" s="200"/>
      <c r="I516" s="203"/>
      <c r="J516" s="204">
        <f>BK516</f>
        <v>0</v>
      </c>
      <c r="K516" s="200"/>
      <c r="L516" s="205"/>
      <c r="M516" s="206"/>
      <c r="N516" s="207"/>
      <c r="O516" s="207"/>
      <c r="P516" s="208">
        <f>P517+P530</f>
        <v>0</v>
      </c>
      <c r="Q516" s="207"/>
      <c r="R516" s="208">
        <f>R517+R530</f>
        <v>0.34685299999999997</v>
      </c>
      <c r="S516" s="207"/>
      <c r="T516" s="209">
        <f>T517+T530</f>
        <v>0</v>
      </c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R516" s="210" t="s">
        <v>79</v>
      </c>
      <c r="AT516" s="211" t="s">
        <v>69</v>
      </c>
      <c r="AU516" s="211" t="s">
        <v>70</v>
      </c>
      <c r="AY516" s="210" t="s">
        <v>137</v>
      </c>
      <c r="BK516" s="212">
        <f>BK517+BK530</f>
        <v>0</v>
      </c>
    </row>
    <row r="517" s="12" customFormat="1" ht="22.8" customHeight="1">
      <c r="A517" s="12"/>
      <c r="B517" s="199"/>
      <c r="C517" s="200"/>
      <c r="D517" s="201" t="s">
        <v>69</v>
      </c>
      <c r="E517" s="213" t="s">
        <v>288</v>
      </c>
      <c r="F517" s="213" t="s">
        <v>289</v>
      </c>
      <c r="G517" s="200"/>
      <c r="H517" s="200"/>
      <c r="I517" s="203"/>
      <c r="J517" s="214">
        <f>BK517</f>
        <v>0</v>
      </c>
      <c r="K517" s="200"/>
      <c r="L517" s="205"/>
      <c r="M517" s="206"/>
      <c r="N517" s="207"/>
      <c r="O517" s="207"/>
      <c r="P517" s="208">
        <f>SUM(P518:P529)</f>
        <v>0</v>
      </c>
      <c r="Q517" s="207"/>
      <c r="R517" s="208">
        <f>SUM(R518:R529)</f>
        <v>0.12685299999999999</v>
      </c>
      <c r="S517" s="207"/>
      <c r="T517" s="209">
        <f>SUM(T518:T529)</f>
        <v>0</v>
      </c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R517" s="210" t="s">
        <v>79</v>
      </c>
      <c r="AT517" s="211" t="s">
        <v>69</v>
      </c>
      <c r="AU517" s="211" t="s">
        <v>77</v>
      </c>
      <c r="AY517" s="210" t="s">
        <v>137</v>
      </c>
      <c r="BK517" s="212">
        <f>SUM(BK518:BK529)</f>
        <v>0</v>
      </c>
    </row>
    <row r="518" s="2" customFormat="1" ht="21.75" customHeight="1">
      <c r="A518" s="40"/>
      <c r="B518" s="41"/>
      <c r="C518" s="215" t="s">
        <v>1389</v>
      </c>
      <c r="D518" s="215" t="s">
        <v>139</v>
      </c>
      <c r="E518" s="216" t="s">
        <v>1390</v>
      </c>
      <c r="F518" s="217" t="s">
        <v>1391</v>
      </c>
      <c r="G518" s="218" t="s">
        <v>142</v>
      </c>
      <c r="H518" s="219">
        <v>20</v>
      </c>
      <c r="I518" s="220"/>
      <c r="J518" s="221">
        <f>ROUND(I518*H518,2)</f>
        <v>0</v>
      </c>
      <c r="K518" s="222"/>
      <c r="L518" s="46"/>
      <c r="M518" s="223" t="s">
        <v>19</v>
      </c>
      <c r="N518" s="224" t="s">
        <v>41</v>
      </c>
      <c r="O518" s="86"/>
      <c r="P518" s="225">
        <f>O518*H518</f>
        <v>0</v>
      </c>
      <c r="Q518" s="225">
        <v>0</v>
      </c>
      <c r="R518" s="225">
        <f>Q518*H518</f>
        <v>0</v>
      </c>
      <c r="S518" s="225">
        <v>0</v>
      </c>
      <c r="T518" s="226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27" t="s">
        <v>236</v>
      </c>
      <c r="AT518" s="227" t="s">
        <v>139</v>
      </c>
      <c r="AU518" s="227" t="s">
        <v>79</v>
      </c>
      <c r="AY518" s="19" t="s">
        <v>137</v>
      </c>
      <c r="BE518" s="228">
        <f>IF(N518="základní",J518,0)</f>
        <v>0</v>
      </c>
      <c r="BF518" s="228">
        <f>IF(N518="snížená",J518,0)</f>
        <v>0</v>
      </c>
      <c r="BG518" s="228">
        <f>IF(N518="zákl. přenesená",J518,0)</f>
        <v>0</v>
      </c>
      <c r="BH518" s="228">
        <f>IF(N518="sníž. přenesená",J518,0)</f>
        <v>0</v>
      </c>
      <c r="BI518" s="228">
        <f>IF(N518="nulová",J518,0)</f>
        <v>0</v>
      </c>
      <c r="BJ518" s="19" t="s">
        <v>77</v>
      </c>
      <c r="BK518" s="228">
        <f>ROUND(I518*H518,2)</f>
        <v>0</v>
      </c>
      <c r="BL518" s="19" t="s">
        <v>236</v>
      </c>
      <c r="BM518" s="227" t="s">
        <v>1392</v>
      </c>
    </row>
    <row r="519" s="2" customFormat="1">
      <c r="A519" s="40"/>
      <c r="B519" s="41"/>
      <c r="C519" s="42"/>
      <c r="D519" s="229" t="s">
        <v>145</v>
      </c>
      <c r="E519" s="42"/>
      <c r="F519" s="230" t="s">
        <v>1393</v>
      </c>
      <c r="G519" s="42"/>
      <c r="H519" s="42"/>
      <c r="I519" s="231"/>
      <c r="J519" s="42"/>
      <c r="K519" s="42"/>
      <c r="L519" s="46"/>
      <c r="M519" s="232"/>
      <c r="N519" s="233"/>
      <c r="O519" s="86"/>
      <c r="P519" s="86"/>
      <c r="Q519" s="86"/>
      <c r="R519" s="86"/>
      <c r="S519" s="86"/>
      <c r="T519" s="87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T519" s="19" t="s">
        <v>145</v>
      </c>
      <c r="AU519" s="19" t="s">
        <v>79</v>
      </c>
    </row>
    <row r="520" s="13" customFormat="1">
      <c r="A520" s="13"/>
      <c r="B520" s="234"/>
      <c r="C520" s="235"/>
      <c r="D520" s="236" t="s">
        <v>147</v>
      </c>
      <c r="E520" s="237" t="s">
        <v>19</v>
      </c>
      <c r="F520" s="238" t="s">
        <v>1394</v>
      </c>
      <c r="G520" s="235"/>
      <c r="H520" s="239">
        <v>20</v>
      </c>
      <c r="I520" s="240"/>
      <c r="J520" s="235"/>
      <c r="K520" s="235"/>
      <c r="L520" s="241"/>
      <c r="M520" s="242"/>
      <c r="N520" s="243"/>
      <c r="O520" s="243"/>
      <c r="P520" s="243"/>
      <c r="Q520" s="243"/>
      <c r="R520" s="243"/>
      <c r="S520" s="243"/>
      <c r="T520" s="24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5" t="s">
        <v>147</v>
      </c>
      <c r="AU520" s="245" t="s">
        <v>79</v>
      </c>
      <c r="AV520" s="13" t="s">
        <v>79</v>
      </c>
      <c r="AW520" s="13" t="s">
        <v>32</v>
      </c>
      <c r="AX520" s="13" t="s">
        <v>70</v>
      </c>
      <c r="AY520" s="245" t="s">
        <v>137</v>
      </c>
    </row>
    <row r="521" s="14" customFormat="1">
      <c r="A521" s="14"/>
      <c r="B521" s="246"/>
      <c r="C521" s="247"/>
      <c r="D521" s="236" t="s">
        <v>147</v>
      </c>
      <c r="E521" s="248" t="s">
        <v>19</v>
      </c>
      <c r="F521" s="249" t="s">
        <v>149</v>
      </c>
      <c r="G521" s="247"/>
      <c r="H521" s="250">
        <v>20</v>
      </c>
      <c r="I521" s="251"/>
      <c r="J521" s="247"/>
      <c r="K521" s="247"/>
      <c r="L521" s="252"/>
      <c r="M521" s="253"/>
      <c r="N521" s="254"/>
      <c r="O521" s="254"/>
      <c r="P521" s="254"/>
      <c r="Q521" s="254"/>
      <c r="R521" s="254"/>
      <c r="S521" s="254"/>
      <c r="T521" s="25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6" t="s">
        <v>147</v>
      </c>
      <c r="AU521" s="256" t="s">
        <v>79</v>
      </c>
      <c r="AV521" s="14" t="s">
        <v>143</v>
      </c>
      <c r="AW521" s="14" t="s">
        <v>32</v>
      </c>
      <c r="AX521" s="14" t="s">
        <v>77</v>
      </c>
      <c r="AY521" s="256" t="s">
        <v>137</v>
      </c>
    </row>
    <row r="522" s="2" customFormat="1" ht="16.5" customHeight="1">
      <c r="A522" s="40"/>
      <c r="B522" s="41"/>
      <c r="C522" s="257" t="s">
        <v>1395</v>
      </c>
      <c r="D522" s="257" t="s">
        <v>192</v>
      </c>
      <c r="E522" s="258" t="s">
        <v>296</v>
      </c>
      <c r="F522" s="259" t="s">
        <v>297</v>
      </c>
      <c r="G522" s="260" t="s">
        <v>253</v>
      </c>
      <c r="H522" s="261">
        <v>0.0070000000000000001</v>
      </c>
      <c r="I522" s="262"/>
      <c r="J522" s="263">
        <f>ROUND(I522*H522,2)</f>
        <v>0</v>
      </c>
      <c r="K522" s="264"/>
      <c r="L522" s="265"/>
      <c r="M522" s="266" t="s">
        <v>19</v>
      </c>
      <c r="N522" s="267" t="s">
        <v>41</v>
      </c>
      <c r="O522" s="86"/>
      <c r="P522" s="225">
        <f>O522*H522</f>
        <v>0</v>
      </c>
      <c r="Q522" s="225">
        <v>1</v>
      </c>
      <c r="R522" s="225">
        <f>Q522*H522</f>
        <v>0.0070000000000000001</v>
      </c>
      <c r="S522" s="225">
        <v>0</v>
      </c>
      <c r="T522" s="226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27" t="s">
        <v>298</v>
      </c>
      <c r="AT522" s="227" t="s">
        <v>192</v>
      </c>
      <c r="AU522" s="227" t="s">
        <v>79</v>
      </c>
      <c r="AY522" s="19" t="s">
        <v>137</v>
      </c>
      <c r="BE522" s="228">
        <f>IF(N522="základní",J522,0)</f>
        <v>0</v>
      </c>
      <c r="BF522" s="228">
        <f>IF(N522="snížená",J522,0)</f>
        <v>0</v>
      </c>
      <c r="BG522" s="228">
        <f>IF(N522="zákl. přenesená",J522,0)</f>
        <v>0</v>
      </c>
      <c r="BH522" s="228">
        <f>IF(N522="sníž. přenesená",J522,0)</f>
        <v>0</v>
      </c>
      <c r="BI522" s="228">
        <f>IF(N522="nulová",J522,0)</f>
        <v>0</v>
      </c>
      <c r="BJ522" s="19" t="s">
        <v>77</v>
      </c>
      <c r="BK522" s="228">
        <f>ROUND(I522*H522,2)</f>
        <v>0</v>
      </c>
      <c r="BL522" s="19" t="s">
        <v>236</v>
      </c>
      <c r="BM522" s="227" t="s">
        <v>1396</v>
      </c>
    </row>
    <row r="523" s="13" customFormat="1">
      <c r="A523" s="13"/>
      <c r="B523" s="234"/>
      <c r="C523" s="235"/>
      <c r="D523" s="236" t="s">
        <v>147</v>
      </c>
      <c r="E523" s="235"/>
      <c r="F523" s="238" t="s">
        <v>1397</v>
      </c>
      <c r="G523" s="235"/>
      <c r="H523" s="239">
        <v>0.0070000000000000001</v>
      </c>
      <c r="I523" s="240"/>
      <c r="J523" s="235"/>
      <c r="K523" s="235"/>
      <c r="L523" s="241"/>
      <c r="M523" s="242"/>
      <c r="N523" s="243"/>
      <c r="O523" s="243"/>
      <c r="P523" s="243"/>
      <c r="Q523" s="243"/>
      <c r="R523" s="243"/>
      <c r="S523" s="243"/>
      <c r="T523" s="24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5" t="s">
        <v>147</v>
      </c>
      <c r="AU523" s="245" t="s">
        <v>79</v>
      </c>
      <c r="AV523" s="13" t="s">
        <v>79</v>
      </c>
      <c r="AW523" s="13" t="s">
        <v>4</v>
      </c>
      <c r="AX523" s="13" t="s">
        <v>77</v>
      </c>
      <c r="AY523" s="245" t="s">
        <v>137</v>
      </c>
    </row>
    <row r="524" s="2" customFormat="1" ht="16.5" customHeight="1">
      <c r="A524" s="40"/>
      <c r="B524" s="41"/>
      <c r="C524" s="215" t="s">
        <v>1398</v>
      </c>
      <c r="D524" s="215" t="s">
        <v>139</v>
      </c>
      <c r="E524" s="216" t="s">
        <v>1399</v>
      </c>
      <c r="F524" s="217" t="s">
        <v>1400</v>
      </c>
      <c r="G524" s="218" t="s">
        <v>142</v>
      </c>
      <c r="H524" s="219">
        <v>20</v>
      </c>
      <c r="I524" s="220"/>
      <c r="J524" s="221">
        <f>ROUND(I524*H524,2)</f>
        <v>0</v>
      </c>
      <c r="K524" s="222"/>
      <c r="L524" s="46"/>
      <c r="M524" s="223" t="s">
        <v>19</v>
      </c>
      <c r="N524" s="224" t="s">
        <v>41</v>
      </c>
      <c r="O524" s="86"/>
      <c r="P524" s="225">
        <f>O524*H524</f>
        <v>0</v>
      </c>
      <c r="Q524" s="225">
        <v>0.00039825</v>
      </c>
      <c r="R524" s="225">
        <f>Q524*H524</f>
        <v>0.0079649999999999999</v>
      </c>
      <c r="S524" s="225">
        <v>0</v>
      </c>
      <c r="T524" s="226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27" t="s">
        <v>236</v>
      </c>
      <c r="AT524" s="227" t="s">
        <v>139</v>
      </c>
      <c r="AU524" s="227" t="s">
        <v>79</v>
      </c>
      <c r="AY524" s="19" t="s">
        <v>137</v>
      </c>
      <c r="BE524" s="228">
        <f>IF(N524="základní",J524,0)</f>
        <v>0</v>
      </c>
      <c r="BF524" s="228">
        <f>IF(N524="snížená",J524,0)</f>
        <v>0</v>
      </c>
      <c r="BG524" s="228">
        <f>IF(N524="zákl. přenesená",J524,0)</f>
        <v>0</v>
      </c>
      <c r="BH524" s="228">
        <f>IF(N524="sníž. přenesená",J524,0)</f>
        <v>0</v>
      </c>
      <c r="BI524" s="228">
        <f>IF(N524="nulová",J524,0)</f>
        <v>0</v>
      </c>
      <c r="BJ524" s="19" t="s">
        <v>77</v>
      </c>
      <c r="BK524" s="228">
        <f>ROUND(I524*H524,2)</f>
        <v>0</v>
      </c>
      <c r="BL524" s="19" t="s">
        <v>236</v>
      </c>
      <c r="BM524" s="227" t="s">
        <v>1401</v>
      </c>
    </row>
    <row r="525" s="2" customFormat="1">
      <c r="A525" s="40"/>
      <c r="B525" s="41"/>
      <c r="C525" s="42"/>
      <c r="D525" s="229" t="s">
        <v>145</v>
      </c>
      <c r="E525" s="42"/>
      <c r="F525" s="230" t="s">
        <v>1402</v>
      </c>
      <c r="G525" s="42"/>
      <c r="H525" s="42"/>
      <c r="I525" s="231"/>
      <c r="J525" s="42"/>
      <c r="K525" s="42"/>
      <c r="L525" s="46"/>
      <c r="M525" s="232"/>
      <c r="N525" s="233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145</v>
      </c>
      <c r="AU525" s="19" t="s">
        <v>79</v>
      </c>
    </row>
    <row r="526" s="2" customFormat="1" ht="24.15" customHeight="1">
      <c r="A526" s="40"/>
      <c r="B526" s="41"/>
      <c r="C526" s="257" t="s">
        <v>1403</v>
      </c>
      <c r="D526" s="257" t="s">
        <v>192</v>
      </c>
      <c r="E526" s="258" t="s">
        <v>313</v>
      </c>
      <c r="F526" s="259" t="s">
        <v>314</v>
      </c>
      <c r="G526" s="260" t="s">
        <v>142</v>
      </c>
      <c r="H526" s="261">
        <v>23.309999999999999</v>
      </c>
      <c r="I526" s="262"/>
      <c r="J526" s="263">
        <f>ROUND(I526*H526,2)</f>
        <v>0</v>
      </c>
      <c r="K526" s="264"/>
      <c r="L526" s="265"/>
      <c r="M526" s="266" t="s">
        <v>19</v>
      </c>
      <c r="N526" s="267" t="s">
        <v>41</v>
      </c>
      <c r="O526" s="86"/>
      <c r="P526" s="225">
        <f>O526*H526</f>
        <v>0</v>
      </c>
      <c r="Q526" s="225">
        <v>0.0047999999999999996</v>
      </c>
      <c r="R526" s="225">
        <f>Q526*H526</f>
        <v>0.11188799999999999</v>
      </c>
      <c r="S526" s="225">
        <v>0</v>
      </c>
      <c r="T526" s="226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27" t="s">
        <v>298</v>
      </c>
      <c r="AT526" s="227" t="s">
        <v>192</v>
      </c>
      <c r="AU526" s="227" t="s">
        <v>79</v>
      </c>
      <c r="AY526" s="19" t="s">
        <v>137</v>
      </c>
      <c r="BE526" s="228">
        <f>IF(N526="základní",J526,0)</f>
        <v>0</v>
      </c>
      <c r="BF526" s="228">
        <f>IF(N526="snížená",J526,0)</f>
        <v>0</v>
      </c>
      <c r="BG526" s="228">
        <f>IF(N526="zákl. přenesená",J526,0)</f>
        <v>0</v>
      </c>
      <c r="BH526" s="228">
        <f>IF(N526="sníž. přenesená",J526,0)</f>
        <v>0</v>
      </c>
      <c r="BI526" s="228">
        <f>IF(N526="nulová",J526,0)</f>
        <v>0</v>
      </c>
      <c r="BJ526" s="19" t="s">
        <v>77</v>
      </c>
      <c r="BK526" s="228">
        <f>ROUND(I526*H526,2)</f>
        <v>0</v>
      </c>
      <c r="BL526" s="19" t="s">
        <v>236</v>
      </c>
      <c r="BM526" s="227" t="s">
        <v>1404</v>
      </c>
    </row>
    <row r="527" s="13" customFormat="1">
      <c r="A527" s="13"/>
      <c r="B527" s="234"/>
      <c r="C527" s="235"/>
      <c r="D527" s="236" t="s">
        <v>147</v>
      </c>
      <c r="E527" s="235"/>
      <c r="F527" s="238" t="s">
        <v>1405</v>
      </c>
      <c r="G527" s="235"/>
      <c r="H527" s="239">
        <v>23.309999999999999</v>
      </c>
      <c r="I527" s="240"/>
      <c r="J527" s="235"/>
      <c r="K527" s="235"/>
      <c r="L527" s="241"/>
      <c r="M527" s="242"/>
      <c r="N527" s="243"/>
      <c r="O527" s="243"/>
      <c r="P527" s="243"/>
      <c r="Q527" s="243"/>
      <c r="R527" s="243"/>
      <c r="S527" s="243"/>
      <c r="T527" s="24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5" t="s">
        <v>147</v>
      </c>
      <c r="AU527" s="245" t="s">
        <v>79</v>
      </c>
      <c r="AV527" s="13" t="s">
        <v>79</v>
      </c>
      <c r="AW527" s="13" t="s">
        <v>4</v>
      </c>
      <c r="AX527" s="13" t="s">
        <v>77</v>
      </c>
      <c r="AY527" s="245" t="s">
        <v>137</v>
      </c>
    </row>
    <row r="528" s="2" customFormat="1" ht="24.15" customHeight="1">
      <c r="A528" s="40"/>
      <c r="B528" s="41"/>
      <c r="C528" s="215" t="s">
        <v>1406</v>
      </c>
      <c r="D528" s="215" t="s">
        <v>139</v>
      </c>
      <c r="E528" s="216" t="s">
        <v>318</v>
      </c>
      <c r="F528" s="217" t="s">
        <v>319</v>
      </c>
      <c r="G528" s="218" t="s">
        <v>253</v>
      </c>
      <c r="H528" s="219">
        <v>0.127</v>
      </c>
      <c r="I528" s="220"/>
      <c r="J528" s="221">
        <f>ROUND(I528*H528,2)</f>
        <v>0</v>
      </c>
      <c r="K528" s="222"/>
      <c r="L528" s="46"/>
      <c r="M528" s="223" t="s">
        <v>19</v>
      </c>
      <c r="N528" s="224" t="s">
        <v>41</v>
      </c>
      <c r="O528" s="86"/>
      <c r="P528" s="225">
        <f>O528*H528</f>
        <v>0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27" t="s">
        <v>236</v>
      </c>
      <c r="AT528" s="227" t="s">
        <v>139</v>
      </c>
      <c r="AU528" s="227" t="s">
        <v>79</v>
      </c>
      <c r="AY528" s="19" t="s">
        <v>137</v>
      </c>
      <c r="BE528" s="228">
        <f>IF(N528="základní",J528,0)</f>
        <v>0</v>
      </c>
      <c r="BF528" s="228">
        <f>IF(N528="snížená",J528,0)</f>
        <v>0</v>
      </c>
      <c r="BG528" s="228">
        <f>IF(N528="zákl. přenesená",J528,0)</f>
        <v>0</v>
      </c>
      <c r="BH528" s="228">
        <f>IF(N528="sníž. přenesená",J528,0)</f>
        <v>0</v>
      </c>
      <c r="BI528" s="228">
        <f>IF(N528="nulová",J528,0)</f>
        <v>0</v>
      </c>
      <c r="BJ528" s="19" t="s">
        <v>77</v>
      </c>
      <c r="BK528" s="228">
        <f>ROUND(I528*H528,2)</f>
        <v>0</v>
      </c>
      <c r="BL528" s="19" t="s">
        <v>236</v>
      </c>
      <c r="BM528" s="227" t="s">
        <v>1407</v>
      </c>
    </row>
    <row r="529" s="2" customFormat="1">
      <c r="A529" s="40"/>
      <c r="B529" s="41"/>
      <c r="C529" s="42"/>
      <c r="D529" s="229" t="s">
        <v>145</v>
      </c>
      <c r="E529" s="42"/>
      <c r="F529" s="230" t="s">
        <v>321</v>
      </c>
      <c r="G529" s="42"/>
      <c r="H529" s="42"/>
      <c r="I529" s="231"/>
      <c r="J529" s="42"/>
      <c r="K529" s="42"/>
      <c r="L529" s="46"/>
      <c r="M529" s="232"/>
      <c r="N529" s="23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145</v>
      </c>
      <c r="AU529" s="19" t="s">
        <v>79</v>
      </c>
    </row>
    <row r="530" s="12" customFormat="1" ht="22.8" customHeight="1">
      <c r="A530" s="12"/>
      <c r="B530" s="199"/>
      <c r="C530" s="200"/>
      <c r="D530" s="201" t="s">
        <v>69</v>
      </c>
      <c r="E530" s="213" t="s">
        <v>1408</v>
      </c>
      <c r="F530" s="213" t="s">
        <v>1409</v>
      </c>
      <c r="G530" s="200"/>
      <c r="H530" s="200"/>
      <c r="I530" s="203"/>
      <c r="J530" s="214">
        <f>BK530</f>
        <v>0</v>
      </c>
      <c r="K530" s="200"/>
      <c r="L530" s="205"/>
      <c r="M530" s="206"/>
      <c r="N530" s="207"/>
      <c r="O530" s="207"/>
      <c r="P530" s="208">
        <f>SUM(P531:P536)</f>
        <v>0</v>
      </c>
      <c r="Q530" s="207"/>
      <c r="R530" s="208">
        <f>SUM(R531:R536)</f>
        <v>0.22</v>
      </c>
      <c r="S530" s="207"/>
      <c r="T530" s="209">
        <f>SUM(T531:T536)</f>
        <v>0</v>
      </c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R530" s="210" t="s">
        <v>79</v>
      </c>
      <c r="AT530" s="211" t="s">
        <v>69</v>
      </c>
      <c r="AU530" s="211" t="s">
        <v>77</v>
      </c>
      <c r="AY530" s="210" t="s">
        <v>137</v>
      </c>
      <c r="BK530" s="212">
        <f>SUM(BK531:BK536)</f>
        <v>0</v>
      </c>
    </row>
    <row r="531" s="2" customFormat="1" ht="24.15" customHeight="1">
      <c r="A531" s="40"/>
      <c r="B531" s="41"/>
      <c r="C531" s="215" t="s">
        <v>1410</v>
      </c>
      <c r="D531" s="215" t="s">
        <v>139</v>
      </c>
      <c r="E531" s="216" t="s">
        <v>1411</v>
      </c>
      <c r="F531" s="217" t="s">
        <v>1412</v>
      </c>
      <c r="G531" s="218" t="s">
        <v>374</v>
      </c>
      <c r="H531" s="219">
        <v>200</v>
      </c>
      <c r="I531" s="220"/>
      <c r="J531" s="221">
        <f>ROUND(I531*H531,2)</f>
        <v>0</v>
      </c>
      <c r="K531" s="222"/>
      <c r="L531" s="46"/>
      <c r="M531" s="223" t="s">
        <v>19</v>
      </c>
      <c r="N531" s="224" t="s">
        <v>41</v>
      </c>
      <c r="O531" s="86"/>
      <c r="P531" s="225">
        <f>O531*H531</f>
        <v>0</v>
      </c>
      <c r="Q531" s="225">
        <v>0</v>
      </c>
      <c r="R531" s="225">
        <f>Q531*H531</f>
        <v>0</v>
      </c>
      <c r="S531" s="225">
        <v>0</v>
      </c>
      <c r="T531" s="226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27" t="s">
        <v>236</v>
      </c>
      <c r="AT531" s="227" t="s">
        <v>139</v>
      </c>
      <c r="AU531" s="227" t="s">
        <v>79</v>
      </c>
      <c r="AY531" s="19" t="s">
        <v>137</v>
      </c>
      <c r="BE531" s="228">
        <f>IF(N531="základní",J531,0)</f>
        <v>0</v>
      </c>
      <c r="BF531" s="228">
        <f>IF(N531="snížená",J531,0)</f>
        <v>0</v>
      </c>
      <c r="BG531" s="228">
        <f>IF(N531="zákl. přenesená",J531,0)</f>
        <v>0</v>
      </c>
      <c r="BH531" s="228">
        <f>IF(N531="sníž. přenesená",J531,0)</f>
        <v>0</v>
      </c>
      <c r="BI531" s="228">
        <f>IF(N531="nulová",J531,0)</f>
        <v>0</v>
      </c>
      <c r="BJ531" s="19" t="s">
        <v>77</v>
      </c>
      <c r="BK531" s="228">
        <f>ROUND(I531*H531,2)</f>
        <v>0</v>
      </c>
      <c r="BL531" s="19" t="s">
        <v>236</v>
      </c>
      <c r="BM531" s="227" t="s">
        <v>1413</v>
      </c>
    </row>
    <row r="532" s="2" customFormat="1">
      <c r="A532" s="40"/>
      <c r="B532" s="41"/>
      <c r="C532" s="42"/>
      <c r="D532" s="229" t="s">
        <v>145</v>
      </c>
      <c r="E532" s="42"/>
      <c r="F532" s="230" t="s">
        <v>1414</v>
      </c>
      <c r="G532" s="42"/>
      <c r="H532" s="42"/>
      <c r="I532" s="231"/>
      <c r="J532" s="42"/>
      <c r="K532" s="42"/>
      <c r="L532" s="46"/>
      <c r="M532" s="232"/>
      <c r="N532" s="233"/>
      <c r="O532" s="86"/>
      <c r="P532" s="86"/>
      <c r="Q532" s="86"/>
      <c r="R532" s="86"/>
      <c r="S532" s="86"/>
      <c r="T532" s="87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T532" s="19" t="s">
        <v>145</v>
      </c>
      <c r="AU532" s="19" t="s">
        <v>79</v>
      </c>
    </row>
    <row r="533" s="13" customFormat="1">
      <c r="A533" s="13"/>
      <c r="B533" s="234"/>
      <c r="C533" s="235"/>
      <c r="D533" s="236" t="s">
        <v>147</v>
      </c>
      <c r="E533" s="237" t="s">
        <v>19</v>
      </c>
      <c r="F533" s="238" t="s">
        <v>1415</v>
      </c>
      <c r="G533" s="235"/>
      <c r="H533" s="239">
        <v>200</v>
      </c>
      <c r="I533" s="240"/>
      <c r="J533" s="235"/>
      <c r="K533" s="235"/>
      <c r="L533" s="241"/>
      <c r="M533" s="242"/>
      <c r="N533" s="243"/>
      <c r="O533" s="243"/>
      <c r="P533" s="243"/>
      <c r="Q533" s="243"/>
      <c r="R533" s="243"/>
      <c r="S533" s="243"/>
      <c r="T533" s="24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5" t="s">
        <v>147</v>
      </c>
      <c r="AU533" s="245" t="s">
        <v>79</v>
      </c>
      <c r="AV533" s="13" t="s">
        <v>79</v>
      </c>
      <c r="AW533" s="13" t="s">
        <v>32</v>
      </c>
      <c r="AX533" s="13" t="s">
        <v>70</v>
      </c>
      <c r="AY533" s="245" t="s">
        <v>137</v>
      </c>
    </row>
    <row r="534" s="14" customFormat="1">
      <c r="A534" s="14"/>
      <c r="B534" s="246"/>
      <c r="C534" s="247"/>
      <c r="D534" s="236" t="s">
        <v>147</v>
      </c>
      <c r="E534" s="248" t="s">
        <v>19</v>
      </c>
      <c r="F534" s="249" t="s">
        <v>149</v>
      </c>
      <c r="G534" s="247"/>
      <c r="H534" s="250">
        <v>200</v>
      </c>
      <c r="I534" s="251"/>
      <c r="J534" s="247"/>
      <c r="K534" s="247"/>
      <c r="L534" s="252"/>
      <c r="M534" s="253"/>
      <c r="N534" s="254"/>
      <c r="O534" s="254"/>
      <c r="P534" s="254"/>
      <c r="Q534" s="254"/>
      <c r="R534" s="254"/>
      <c r="S534" s="254"/>
      <c r="T534" s="255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6" t="s">
        <v>147</v>
      </c>
      <c r="AU534" s="256" t="s">
        <v>79</v>
      </c>
      <c r="AV534" s="14" t="s">
        <v>143</v>
      </c>
      <c r="AW534" s="14" t="s">
        <v>32</v>
      </c>
      <c r="AX534" s="14" t="s">
        <v>77</v>
      </c>
      <c r="AY534" s="256" t="s">
        <v>137</v>
      </c>
    </row>
    <row r="535" s="2" customFormat="1" ht="16.5" customHeight="1">
      <c r="A535" s="40"/>
      <c r="B535" s="41"/>
      <c r="C535" s="257" t="s">
        <v>1416</v>
      </c>
      <c r="D535" s="257" t="s">
        <v>192</v>
      </c>
      <c r="E535" s="258" t="s">
        <v>1417</v>
      </c>
      <c r="F535" s="259" t="s">
        <v>1418</v>
      </c>
      <c r="G535" s="260" t="s">
        <v>195</v>
      </c>
      <c r="H535" s="261">
        <v>220</v>
      </c>
      <c r="I535" s="262"/>
      <c r="J535" s="263">
        <f>ROUND(I535*H535,2)</f>
        <v>0</v>
      </c>
      <c r="K535" s="264"/>
      <c r="L535" s="265"/>
      <c r="M535" s="266" t="s">
        <v>19</v>
      </c>
      <c r="N535" s="267" t="s">
        <v>41</v>
      </c>
      <c r="O535" s="86"/>
      <c r="P535" s="225">
        <f>O535*H535</f>
        <v>0</v>
      </c>
      <c r="Q535" s="225">
        <v>0.001</v>
      </c>
      <c r="R535" s="225">
        <f>Q535*H535</f>
        <v>0.22</v>
      </c>
      <c r="S535" s="225">
        <v>0</v>
      </c>
      <c r="T535" s="226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27" t="s">
        <v>298</v>
      </c>
      <c r="AT535" s="227" t="s">
        <v>192</v>
      </c>
      <c r="AU535" s="227" t="s">
        <v>79</v>
      </c>
      <c r="AY535" s="19" t="s">
        <v>137</v>
      </c>
      <c r="BE535" s="228">
        <f>IF(N535="základní",J535,0)</f>
        <v>0</v>
      </c>
      <c r="BF535" s="228">
        <f>IF(N535="snížená",J535,0)</f>
        <v>0</v>
      </c>
      <c r="BG535" s="228">
        <f>IF(N535="zákl. přenesená",J535,0)</f>
        <v>0</v>
      </c>
      <c r="BH535" s="228">
        <f>IF(N535="sníž. přenesená",J535,0)</f>
        <v>0</v>
      </c>
      <c r="BI535" s="228">
        <f>IF(N535="nulová",J535,0)</f>
        <v>0</v>
      </c>
      <c r="BJ535" s="19" t="s">
        <v>77</v>
      </c>
      <c r="BK535" s="228">
        <f>ROUND(I535*H535,2)</f>
        <v>0</v>
      </c>
      <c r="BL535" s="19" t="s">
        <v>236</v>
      </c>
      <c r="BM535" s="227" t="s">
        <v>1419</v>
      </c>
    </row>
    <row r="536" s="13" customFormat="1">
      <c r="A536" s="13"/>
      <c r="B536" s="234"/>
      <c r="C536" s="235"/>
      <c r="D536" s="236" t="s">
        <v>147</v>
      </c>
      <c r="E536" s="235"/>
      <c r="F536" s="238" t="s">
        <v>1420</v>
      </c>
      <c r="G536" s="235"/>
      <c r="H536" s="239">
        <v>220</v>
      </c>
      <c r="I536" s="240"/>
      <c r="J536" s="235"/>
      <c r="K536" s="235"/>
      <c r="L536" s="241"/>
      <c r="M536" s="294"/>
      <c r="N536" s="295"/>
      <c r="O536" s="295"/>
      <c r="P536" s="295"/>
      <c r="Q536" s="295"/>
      <c r="R536" s="295"/>
      <c r="S536" s="295"/>
      <c r="T536" s="296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5" t="s">
        <v>147</v>
      </c>
      <c r="AU536" s="245" t="s">
        <v>79</v>
      </c>
      <c r="AV536" s="13" t="s">
        <v>79</v>
      </c>
      <c r="AW536" s="13" t="s">
        <v>4</v>
      </c>
      <c r="AX536" s="13" t="s">
        <v>77</v>
      </c>
      <c r="AY536" s="245" t="s">
        <v>137</v>
      </c>
    </row>
    <row r="537" s="2" customFormat="1" ht="6.96" customHeight="1">
      <c r="A537" s="40"/>
      <c r="B537" s="61"/>
      <c r="C537" s="62"/>
      <c r="D537" s="62"/>
      <c r="E537" s="62"/>
      <c r="F537" s="62"/>
      <c r="G537" s="62"/>
      <c r="H537" s="62"/>
      <c r="I537" s="62"/>
      <c r="J537" s="62"/>
      <c r="K537" s="62"/>
      <c r="L537" s="46"/>
      <c r="M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</row>
  </sheetData>
  <sheetProtection sheet="1" autoFilter="0" formatColumns="0" formatRows="0" objects="1" scenarios="1" spinCount="100000" saltValue="xyDOachRRh5jy9pFysUIqj12RvsKXL+KNLdkQm6eDiZVC4l/0+X66Hdg62Cbdc/flblFCEnqTl9gZBeHVamTyg==" hashValue="y08T2UTc/FkSCeAjYkGCbzM8Wp0aJQCRLr6+0RjOpHy+uHyWdM0uUs3VHJ2sraLLRUR+ju9UIiK61IXvKQP++Q==" algorithmName="SHA-512" password="CC35"/>
  <autoFilter ref="C96:K53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1" r:id="rId1" display="https://podminky.urs.cz/item/CS_URS_2022_01/113107143"/>
    <hyperlink ref="F105" r:id="rId2" display="https://podminky.urs.cz/item/CS_URS_2022_01/113154123"/>
    <hyperlink ref="F109" r:id="rId3" display="https://podminky.urs.cz/item/CS_URS_2022_01/121151105"/>
    <hyperlink ref="F113" r:id="rId4" display="https://podminky.urs.cz/item/CS_URS_2022_01/132251252"/>
    <hyperlink ref="F117" r:id="rId5" display="https://podminky.urs.cz/item/CS_URS_2022_01/151101102"/>
    <hyperlink ref="F121" r:id="rId6" display="https://podminky.urs.cz/item/CS_URS_2022_01/151101112"/>
    <hyperlink ref="F123" r:id="rId7" display="https://podminky.urs.cz/item/CS_URS_2022_01/162251101"/>
    <hyperlink ref="F144" r:id="rId8" display="https://podminky.urs.cz/item/CS_URS_2022_01/162751117"/>
    <hyperlink ref="F151" r:id="rId9" display="https://podminky.urs.cz/item/CS_URS_2022_01/167111121"/>
    <hyperlink ref="F163" r:id="rId10" display="https://podminky.urs.cz/item/CS_URS_2022_01/171151103"/>
    <hyperlink ref="F175" r:id="rId11" display="https://podminky.urs.cz/item/CS_URS_2022_01/171201231"/>
    <hyperlink ref="F183" r:id="rId12" display="https://podminky.urs.cz/item/CS_URS_2022_01/174101101"/>
    <hyperlink ref="F194" r:id="rId13" display="https://podminky.urs.cz/item/CS_URS_2022_01/174101101"/>
    <hyperlink ref="F201" r:id="rId14" display="https://podminky.urs.cz/item/CS_URS_2022_01/181351005"/>
    <hyperlink ref="F205" r:id="rId15" display="https://podminky.urs.cz/item/CS_URS_2022_01/181411131"/>
    <hyperlink ref="F209" r:id="rId16" display="https://podminky.urs.cz/item/CS_URS_2022_01/175151101"/>
    <hyperlink ref="F217" r:id="rId17" display="https://podminky.urs.cz/item/CS_URS_2022_01/451573111"/>
    <hyperlink ref="F222" r:id="rId18" display="https://podminky.urs.cz/item/CS_URS_2022_01/564851011"/>
    <hyperlink ref="F226" r:id="rId19" display="https://podminky.urs.cz/item/CS_URS_2022_01/565176101"/>
    <hyperlink ref="F230" r:id="rId20" display="https://podminky.urs.cz/item/CS_URS_2022_01/567142115"/>
    <hyperlink ref="F234" r:id="rId21" display="https://podminky.urs.cz/item/CS_URS_2022_01/573111112"/>
    <hyperlink ref="F238" r:id="rId22" display="https://podminky.urs.cz/item/CS_URS_2022_01/573211111"/>
    <hyperlink ref="F242" r:id="rId23" display="https://podminky.urs.cz/item/CS_URS_2022_01/577144111"/>
    <hyperlink ref="F246" r:id="rId24" display="https://podminky.urs.cz/item/CS_URS_2022_01/577145032"/>
    <hyperlink ref="F251" r:id="rId25" display="https://podminky.urs.cz/item/CS_URS_2022_01/851261131"/>
    <hyperlink ref="F259" r:id="rId26" display="https://podminky.urs.cz/item/CS_URS_2022_01/851311131"/>
    <hyperlink ref="F267" r:id="rId27" display="https://podminky.urs.cz/item/CS_URS_2022_01/851351131"/>
    <hyperlink ref="F275" r:id="rId28" display="https://podminky.urs.cz/item/CS_URS_2022_01/851241192"/>
    <hyperlink ref="F281" r:id="rId29" display="https://podminky.urs.cz/item/CS_URS_2022_01/857242122"/>
    <hyperlink ref="F297" r:id="rId30" display="https://podminky.urs.cz/item/CS_URS_2022_01/857262122"/>
    <hyperlink ref="F311" r:id="rId31" display="https://podminky.urs.cz/item/CS_URS_2022_01/857264122"/>
    <hyperlink ref="F317" r:id="rId32" display="https://podminky.urs.cz/item/CS_URS_2022_01/857312122"/>
    <hyperlink ref="F330" r:id="rId33" display="https://podminky.urs.cz/item/CS_URS_2022_01/857313131"/>
    <hyperlink ref="F335" r:id="rId34" display="https://podminky.urs.cz/item/CS_URS_2022_01/857314122"/>
    <hyperlink ref="F340" r:id="rId35" display="https://podminky.urs.cz/item/CS_URS_2022_01/857351131"/>
    <hyperlink ref="F346" r:id="rId36" display="https://podminky.urs.cz/item/CS_URS_2022_01/857352122"/>
    <hyperlink ref="F358" r:id="rId37" display="https://podminky.urs.cz/item/CS_URS_2022_01/857354122"/>
    <hyperlink ref="F364" r:id="rId38" display="https://podminky.urs.cz/item/CS_URS_2022_01/857362122"/>
    <hyperlink ref="F369" r:id="rId39" display="https://podminky.urs.cz/item/CS_URS_2022_01/857241192"/>
    <hyperlink ref="F371" r:id="rId40" display="https://podminky.urs.cz/item/CS_URS_2022_01/857242192"/>
    <hyperlink ref="F373" r:id="rId41" display="https://podminky.urs.cz/item/CS_URS_2022_01/857243192"/>
    <hyperlink ref="F375" r:id="rId42" display="https://podminky.urs.cz/item/CS_URS_2022_01/857244192"/>
    <hyperlink ref="F377" r:id="rId43" display="https://podminky.urs.cz/item/CS_URS_2022_01/871251211"/>
    <hyperlink ref="F384" r:id="rId44" display="https://podminky.urs.cz/item/CS_URS_2022_01/877251101"/>
    <hyperlink ref="F389" r:id="rId45" display="https://podminky.urs.cz/item/CS_URS_2022_01/891241222"/>
    <hyperlink ref="F395" r:id="rId46" display="https://podminky.urs.cz/item/CS_URS_2022_01/891241811"/>
    <hyperlink ref="F399" r:id="rId47" display="https://podminky.urs.cz/item/CS_URS_2022_01/891247112"/>
    <hyperlink ref="F404" r:id="rId48" display="https://podminky.urs.cz/item/CS_URS_2022_01/891261222"/>
    <hyperlink ref="F410" r:id="rId49" display="https://podminky.urs.cz/item/CS_URS_2022_01/891351222"/>
    <hyperlink ref="F415" r:id="rId50" display="https://podminky.urs.cz/item/CS_URS_2022_01/892271111"/>
    <hyperlink ref="F420" r:id="rId51" display="https://podminky.urs.cz/item/CS_URS_2022_01/892273122"/>
    <hyperlink ref="F422" r:id="rId52" display="https://podminky.urs.cz/item/CS_URS_2022_01/892351111"/>
    <hyperlink ref="F427" r:id="rId53" display="https://podminky.urs.cz/item/CS_URS_2022_01/892353122"/>
    <hyperlink ref="F429" r:id="rId54" display="https://podminky.urs.cz/item/CS_URS_2022_01/892372111"/>
    <hyperlink ref="F431" r:id="rId55" display="https://podminky.urs.cz/item/CS_URS_2022_01/899722114"/>
    <hyperlink ref="F436" r:id="rId56" display="https://podminky.urs.cz/item/CS_URS_2022_01/899401113"/>
    <hyperlink ref="F444" r:id="rId57" display="https://podminky.urs.cz/item/CS_URS_2022_01/916111113"/>
    <hyperlink ref="F450" r:id="rId58" display="https://podminky.urs.cz/item/CS_URS_2022_01/919112111"/>
    <hyperlink ref="F452" r:id="rId59" display="https://podminky.urs.cz/item/CS_URS_2022_01/919112213"/>
    <hyperlink ref="F454" r:id="rId60" display="https://podminky.urs.cz/item/CS_URS_2022_01/919121112"/>
    <hyperlink ref="F456" r:id="rId61" display="https://podminky.urs.cz/item/CS_URS_2022_01/919735112"/>
    <hyperlink ref="F458" r:id="rId62" display="https://podminky.urs.cz/item/CS_URS_2022_01/977151127"/>
    <hyperlink ref="F462" r:id="rId63" display="https://podminky.urs.cz/item/CS_URS_2022_01/977151911"/>
    <hyperlink ref="F480" r:id="rId64" display="https://podminky.urs.cz/item/CS_URS_2022_01/997013151"/>
    <hyperlink ref="F484" r:id="rId65" display="https://podminky.urs.cz/item/CS_URS_2022_01/997013501"/>
    <hyperlink ref="F489" r:id="rId66" display="https://podminky.urs.cz/item/CS_URS_2022_01/997013509"/>
    <hyperlink ref="F495" r:id="rId67" display="https://podminky.urs.cz/item/CS_URS_2022_01/997013602"/>
    <hyperlink ref="F499" r:id="rId68" display="https://podminky.urs.cz/item/CS_URS_2022_01/997221551"/>
    <hyperlink ref="F503" r:id="rId69" display="https://podminky.urs.cz/item/CS_URS_2022_01/997221559"/>
    <hyperlink ref="F508" r:id="rId70" display="https://podminky.urs.cz/item/CS_URS_2022_01/997221875"/>
    <hyperlink ref="F513" r:id="rId71" display="https://podminky.urs.cz/item/CS_URS_2022_01/998273112"/>
    <hyperlink ref="F515" r:id="rId72" display="https://podminky.urs.cz/item/CS_URS_2022_01/998273124"/>
    <hyperlink ref="F519" r:id="rId73" display="https://podminky.urs.cz/item/CS_URS_2022_01/711112001"/>
    <hyperlink ref="F525" r:id="rId74" display="https://podminky.urs.cz/item/CS_URS_2022_01/711142559"/>
    <hyperlink ref="F529" r:id="rId75" display="https://podminky.urs.cz/item/CS_URS_2022_01/998711101"/>
    <hyperlink ref="F532" r:id="rId76" display="https://podminky.urs.cz/item/CS_URS_2022_01/741410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104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1421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3.2.2022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stavby'!AN10="","",'Rekapitulace stavby'!AN10)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4" t="s">
        <v>28</v>
      </c>
      <c r="J15" s="135" t="str">
        <f>IF('Rekapitulace stavby'!AN11="","",'Rekapitulace stavby'!AN11)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28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34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36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38</v>
      </c>
      <c r="G32" s="40"/>
      <c r="H32" s="40"/>
      <c r="I32" s="156" t="s">
        <v>37</v>
      </c>
      <c r="J32" s="156" t="s">
        <v>39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40</v>
      </c>
      <c r="E33" s="144" t="s">
        <v>41</v>
      </c>
      <c r="F33" s="158">
        <f>ROUND((SUM(BE81:BE110)),  2)</f>
        <v>0</v>
      </c>
      <c r="G33" s="40"/>
      <c r="H33" s="40"/>
      <c r="I33" s="159">
        <v>0.20999999999999999</v>
      </c>
      <c r="J33" s="158">
        <f>ROUND(((SUM(BE81:BE110))*I33),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42</v>
      </c>
      <c r="F34" s="158">
        <f>ROUND((SUM(BF81:BF110)),  2)</f>
        <v>0</v>
      </c>
      <c r="G34" s="40"/>
      <c r="H34" s="40"/>
      <c r="I34" s="159">
        <v>0.14999999999999999</v>
      </c>
      <c r="J34" s="158">
        <f>ROUND(((SUM(BF81:BF110))*I34),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43</v>
      </c>
      <c r="F35" s="158">
        <f>ROUND((SUM(BG81:BG110)),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44</v>
      </c>
      <c r="F36" s="158">
        <f>ROUND((SUM(BH81:BH110)),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ROUND((SUM(BI81:BI110)),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46</v>
      </c>
      <c r="E39" s="162"/>
      <c r="F39" s="162"/>
      <c r="G39" s="163" t="s">
        <v>47</v>
      </c>
      <c r="H39" s="164" t="s">
        <v>48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108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BRNO, KOLEKTOR NOVÝ LÍSKOVEC – REKONSTRUKCE VODOVODU, ETAPA IV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SO331 - Bourací práce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</v>
      </c>
      <c r="G52" s="42"/>
      <c r="H52" s="42"/>
      <c r="I52" s="34" t="s">
        <v>23</v>
      </c>
      <c r="J52" s="74" t="str">
        <f>IF(J12="","",J12)</f>
        <v>3.2.2022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109</v>
      </c>
      <c r="D57" s="173"/>
      <c r="E57" s="173"/>
      <c r="F57" s="173"/>
      <c r="G57" s="173"/>
      <c r="H57" s="173"/>
      <c r="I57" s="173"/>
      <c r="J57" s="174" t="s">
        <v>110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68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111</v>
      </c>
    </row>
    <row r="60" s="9" customFormat="1" ht="24.96" customHeight="1">
      <c r="A60" s="9"/>
      <c r="B60" s="176"/>
      <c r="C60" s="177"/>
      <c r="D60" s="178" t="s">
        <v>112</v>
      </c>
      <c r="E60" s="179"/>
      <c r="F60" s="179"/>
      <c r="G60" s="179"/>
      <c r="H60" s="179"/>
      <c r="I60" s="179"/>
      <c r="J60" s="180">
        <f>J82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117</v>
      </c>
      <c r="E61" s="184"/>
      <c r="F61" s="184"/>
      <c r="G61" s="184"/>
      <c r="H61" s="184"/>
      <c r="I61" s="184"/>
      <c r="J61" s="185">
        <f>J83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122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BRNO, KOLEKTOR NOVÝ LÍSKOVEC – REKONSTRUKCE VODOVODU, ETAPA IV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104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SO331 - Bourací práce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Brno</v>
      </c>
      <c r="G75" s="42"/>
      <c r="H75" s="42"/>
      <c r="I75" s="34" t="s">
        <v>23</v>
      </c>
      <c r="J75" s="74" t="str">
        <f>IF(J12="","",J12)</f>
        <v>3.2.2022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 xml:space="preserve"> 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 xml:space="preserve"> 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7"/>
      <c r="B80" s="188"/>
      <c r="C80" s="189" t="s">
        <v>123</v>
      </c>
      <c r="D80" s="190" t="s">
        <v>55</v>
      </c>
      <c r="E80" s="190" t="s">
        <v>51</v>
      </c>
      <c r="F80" s="190" t="s">
        <v>52</v>
      </c>
      <c r="G80" s="190" t="s">
        <v>124</v>
      </c>
      <c r="H80" s="190" t="s">
        <v>125</v>
      </c>
      <c r="I80" s="190" t="s">
        <v>126</v>
      </c>
      <c r="J80" s="191" t="s">
        <v>110</v>
      </c>
      <c r="K80" s="192" t="s">
        <v>127</v>
      </c>
      <c r="L80" s="193"/>
      <c r="M80" s="94" t="s">
        <v>19</v>
      </c>
      <c r="N80" s="95" t="s">
        <v>40</v>
      </c>
      <c r="O80" s="95" t="s">
        <v>128</v>
      </c>
      <c r="P80" s="95" t="s">
        <v>129</v>
      </c>
      <c r="Q80" s="95" t="s">
        <v>130</v>
      </c>
      <c r="R80" s="95" t="s">
        <v>131</v>
      </c>
      <c r="S80" s="95" t="s">
        <v>132</v>
      </c>
      <c r="T80" s="96" t="s">
        <v>133</v>
      </c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</row>
    <row r="81" s="2" customFormat="1" ht="22.8" customHeight="1">
      <c r="A81" s="40"/>
      <c r="B81" s="41"/>
      <c r="C81" s="101" t="s">
        <v>134</v>
      </c>
      <c r="D81" s="42"/>
      <c r="E81" s="42"/>
      <c r="F81" s="42"/>
      <c r="G81" s="42"/>
      <c r="H81" s="42"/>
      <c r="I81" s="42"/>
      <c r="J81" s="194">
        <f>BK81</f>
        <v>0</v>
      </c>
      <c r="K81" s="42"/>
      <c r="L81" s="46"/>
      <c r="M81" s="97"/>
      <c r="N81" s="195"/>
      <c r="O81" s="98"/>
      <c r="P81" s="196">
        <f>P82</f>
        <v>0</v>
      </c>
      <c r="Q81" s="98"/>
      <c r="R81" s="196">
        <f>R82</f>
        <v>0</v>
      </c>
      <c r="S81" s="98"/>
      <c r="T81" s="197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69</v>
      </c>
      <c r="AU81" s="19" t="s">
        <v>111</v>
      </c>
      <c r="BK81" s="198">
        <f>BK82</f>
        <v>0</v>
      </c>
    </row>
    <row r="82" s="12" customFormat="1" ht="25.92" customHeight="1">
      <c r="A82" s="12"/>
      <c r="B82" s="199"/>
      <c r="C82" s="200"/>
      <c r="D82" s="201" t="s">
        <v>69</v>
      </c>
      <c r="E82" s="202" t="s">
        <v>135</v>
      </c>
      <c r="F82" s="202" t="s">
        <v>136</v>
      </c>
      <c r="G82" s="200"/>
      <c r="H82" s="200"/>
      <c r="I82" s="203"/>
      <c r="J82" s="204">
        <f>BK82</f>
        <v>0</v>
      </c>
      <c r="K82" s="200"/>
      <c r="L82" s="205"/>
      <c r="M82" s="206"/>
      <c r="N82" s="207"/>
      <c r="O82" s="207"/>
      <c r="P82" s="208">
        <f>P83</f>
        <v>0</v>
      </c>
      <c r="Q82" s="207"/>
      <c r="R82" s="208">
        <f>R83</f>
        <v>0</v>
      </c>
      <c r="S82" s="207"/>
      <c r="T82" s="20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0" t="s">
        <v>77</v>
      </c>
      <c r="AT82" s="211" t="s">
        <v>69</v>
      </c>
      <c r="AU82" s="211" t="s">
        <v>70</v>
      </c>
      <c r="AY82" s="210" t="s">
        <v>137</v>
      </c>
      <c r="BK82" s="212">
        <f>BK83</f>
        <v>0</v>
      </c>
    </row>
    <row r="83" s="12" customFormat="1" ht="22.8" customHeight="1">
      <c r="A83" s="12"/>
      <c r="B83" s="199"/>
      <c r="C83" s="200"/>
      <c r="D83" s="201" t="s">
        <v>69</v>
      </c>
      <c r="E83" s="213" t="s">
        <v>191</v>
      </c>
      <c r="F83" s="213" t="s">
        <v>230</v>
      </c>
      <c r="G83" s="200"/>
      <c r="H83" s="200"/>
      <c r="I83" s="203"/>
      <c r="J83" s="214">
        <f>BK83</f>
        <v>0</v>
      </c>
      <c r="K83" s="200"/>
      <c r="L83" s="205"/>
      <c r="M83" s="206"/>
      <c r="N83" s="207"/>
      <c r="O83" s="207"/>
      <c r="P83" s="208">
        <f>SUM(P84:P110)</f>
        <v>0</v>
      </c>
      <c r="Q83" s="207"/>
      <c r="R83" s="208">
        <f>SUM(R84:R110)</f>
        <v>0</v>
      </c>
      <c r="S83" s="207"/>
      <c r="T83" s="209">
        <f>SUM(T84:T110)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0" t="s">
        <v>77</v>
      </c>
      <c r="AT83" s="211" t="s">
        <v>69</v>
      </c>
      <c r="AU83" s="211" t="s">
        <v>77</v>
      </c>
      <c r="AY83" s="210" t="s">
        <v>137</v>
      </c>
      <c r="BK83" s="212">
        <f>SUM(BK84:BK110)</f>
        <v>0</v>
      </c>
    </row>
    <row r="84" s="2" customFormat="1" ht="37.8" customHeight="1">
      <c r="A84" s="40"/>
      <c r="B84" s="41"/>
      <c r="C84" s="215" t="s">
        <v>77</v>
      </c>
      <c r="D84" s="215" t="s">
        <v>139</v>
      </c>
      <c r="E84" s="216" t="s">
        <v>1422</v>
      </c>
      <c r="F84" s="217" t="s">
        <v>1423</v>
      </c>
      <c r="G84" s="218" t="s">
        <v>214</v>
      </c>
      <c r="H84" s="219">
        <v>2</v>
      </c>
      <c r="I84" s="220"/>
      <c r="J84" s="221">
        <f>ROUND(I84*H84,2)</f>
        <v>0</v>
      </c>
      <c r="K84" s="222"/>
      <c r="L84" s="46"/>
      <c r="M84" s="223" t="s">
        <v>19</v>
      </c>
      <c r="N84" s="224" t="s">
        <v>41</v>
      </c>
      <c r="O84" s="86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7" t="s">
        <v>143</v>
      </c>
      <c r="AT84" s="227" t="s">
        <v>139</v>
      </c>
      <c r="AU84" s="227" t="s">
        <v>79</v>
      </c>
      <c r="AY84" s="19" t="s">
        <v>137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19" t="s">
        <v>77</v>
      </c>
      <c r="BK84" s="228">
        <f>ROUND(I84*H84,2)</f>
        <v>0</v>
      </c>
      <c r="BL84" s="19" t="s">
        <v>143</v>
      </c>
      <c r="BM84" s="227" t="s">
        <v>1424</v>
      </c>
    </row>
    <row r="85" s="2" customFormat="1" ht="37.8" customHeight="1">
      <c r="A85" s="40"/>
      <c r="B85" s="41"/>
      <c r="C85" s="215" t="s">
        <v>79</v>
      </c>
      <c r="D85" s="215" t="s">
        <v>139</v>
      </c>
      <c r="E85" s="216" t="s">
        <v>1425</v>
      </c>
      <c r="F85" s="217" t="s">
        <v>1426</v>
      </c>
      <c r="G85" s="218" t="s">
        <v>214</v>
      </c>
      <c r="H85" s="219">
        <v>4</v>
      </c>
      <c r="I85" s="220"/>
      <c r="J85" s="221">
        <f>ROUND(I85*H85,2)</f>
        <v>0</v>
      </c>
      <c r="K85" s="222"/>
      <c r="L85" s="46"/>
      <c r="M85" s="223" t="s">
        <v>19</v>
      </c>
      <c r="N85" s="224" t="s">
        <v>41</v>
      </c>
      <c r="O85" s="86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7" t="s">
        <v>143</v>
      </c>
      <c r="AT85" s="227" t="s">
        <v>139</v>
      </c>
      <c r="AU85" s="227" t="s">
        <v>79</v>
      </c>
      <c r="AY85" s="19" t="s">
        <v>137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19" t="s">
        <v>77</v>
      </c>
      <c r="BK85" s="228">
        <f>ROUND(I85*H85,2)</f>
        <v>0</v>
      </c>
      <c r="BL85" s="19" t="s">
        <v>143</v>
      </c>
      <c r="BM85" s="227" t="s">
        <v>1427</v>
      </c>
    </row>
    <row r="86" s="2" customFormat="1" ht="37.8" customHeight="1">
      <c r="A86" s="40"/>
      <c r="B86" s="41"/>
      <c r="C86" s="215" t="s">
        <v>156</v>
      </c>
      <c r="D86" s="215" t="s">
        <v>139</v>
      </c>
      <c r="E86" s="216" t="s">
        <v>1428</v>
      </c>
      <c r="F86" s="217" t="s">
        <v>1429</v>
      </c>
      <c r="G86" s="218" t="s">
        <v>214</v>
      </c>
      <c r="H86" s="219">
        <v>4</v>
      </c>
      <c r="I86" s="220"/>
      <c r="J86" s="221">
        <f>ROUND(I86*H86,2)</f>
        <v>0</v>
      </c>
      <c r="K86" s="222"/>
      <c r="L86" s="46"/>
      <c r="M86" s="223" t="s">
        <v>19</v>
      </c>
      <c r="N86" s="224" t="s">
        <v>41</v>
      </c>
      <c r="O86" s="86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7" t="s">
        <v>143</v>
      </c>
      <c r="AT86" s="227" t="s">
        <v>139</v>
      </c>
      <c r="AU86" s="227" t="s">
        <v>79</v>
      </c>
      <c r="AY86" s="19" t="s">
        <v>137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19" t="s">
        <v>77</v>
      </c>
      <c r="BK86" s="228">
        <f>ROUND(I86*H86,2)</f>
        <v>0</v>
      </c>
      <c r="BL86" s="19" t="s">
        <v>143</v>
      </c>
      <c r="BM86" s="227" t="s">
        <v>1430</v>
      </c>
    </row>
    <row r="87" s="2" customFormat="1" ht="37.8" customHeight="1">
      <c r="A87" s="40"/>
      <c r="B87" s="41"/>
      <c r="C87" s="215" t="s">
        <v>143</v>
      </c>
      <c r="D87" s="215" t="s">
        <v>139</v>
      </c>
      <c r="E87" s="216" t="s">
        <v>1431</v>
      </c>
      <c r="F87" s="217" t="s">
        <v>1432</v>
      </c>
      <c r="G87" s="218" t="s">
        <v>214</v>
      </c>
      <c r="H87" s="219">
        <v>4</v>
      </c>
      <c r="I87" s="220"/>
      <c r="J87" s="221">
        <f>ROUND(I87*H87,2)</f>
        <v>0</v>
      </c>
      <c r="K87" s="222"/>
      <c r="L87" s="46"/>
      <c r="M87" s="223" t="s">
        <v>19</v>
      </c>
      <c r="N87" s="224" t="s">
        <v>41</v>
      </c>
      <c r="O87" s="86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7" t="s">
        <v>143</v>
      </c>
      <c r="AT87" s="227" t="s">
        <v>139</v>
      </c>
      <c r="AU87" s="227" t="s">
        <v>79</v>
      </c>
      <c r="AY87" s="19" t="s">
        <v>137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19" t="s">
        <v>77</v>
      </c>
      <c r="BK87" s="228">
        <f>ROUND(I87*H87,2)</f>
        <v>0</v>
      </c>
      <c r="BL87" s="19" t="s">
        <v>143</v>
      </c>
      <c r="BM87" s="227" t="s">
        <v>1433</v>
      </c>
    </row>
    <row r="88" s="2" customFormat="1" ht="49.05" customHeight="1">
      <c r="A88" s="40"/>
      <c r="B88" s="41"/>
      <c r="C88" s="215" t="s">
        <v>168</v>
      </c>
      <c r="D88" s="215" t="s">
        <v>139</v>
      </c>
      <c r="E88" s="216" t="s">
        <v>1434</v>
      </c>
      <c r="F88" s="217" t="s">
        <v>1435</v>
      </c>
      <c r="G88" s="218" t="s">
        <v>374</v>
      </c>
      <c r="H88" s="219">
        <v>36.600000000000001</v>
      </c>
      <c r="I88" s="220"/>
      <c r="J88" s="221">
        <f>ROUND(I88*H88,2)</f>
        <v>0</v>
      </c>
      <c r="K88" s="222"/>
      <c r="L88" s="46"/>
      <c r="M88" s="223" t="s">
        <v>19</v>
      </c>
      <c r="N88" s="224" t="s">
        <v>41</v>
      </c>
      <c r="O88" s="86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7" t="s">
        <v>143</v>
      </c>
      <c r="AT88" s="227" t="s">
        <v>139</v>
      </c>
      <c r="AU88" s="227" t="s">
        <v>79</v>
      </c>
      <c r="AY88" s="19" t="s">
        <v>137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19" t="s">
        <v>77</v>
      </c>
      <c r="BK88" s="228">
        <f>ROUND(I88*H88,2)</f>
        <v>0</v>
      </c>
      <c r="BL88" s="19" t="s">
        <v>143</v>
      </c>
      <c r="BM88" s="227" t="s">
        <v>1436</v>
      </c>
    </row>
    <row r="89" s="2" customFormat="1" ht="44.25" customHeight="1">
      <c r="A89" s="40"/>
      <c r="B89" s="41"/>
      <c r="C89" s="215" t="s">
        <v>174</v>
      </c>
      <c r="D89" s="215" t="s">
        <v>139</v>
      </c>
      <c r="E89" s="216" t="s">
        <v>1437</v>
      </c>
      <c r="F89" s="217" t="s">
        <v>1438</v>
      </c>
      <c r="G89" s="218" t="s">
        <v>374</v>
      </c>
      <c r="H89" s="219">
        <v>8.8000000000000007</v>
      </c>
      <c r="I89" s="220"/>
      <c r="J89" s="221">
        <f>ROUND(I89*H89,2)</f>
        <v>0</v>
      </c>
      <c r="K89" s="222"/>
      <c r="L89" s="46"/>
      <c r="M89" s="223" t="s">
        <v>19</v>
      </c>
      <c r="N89" s="224" t="s">
        <v>41</v>
      </c>
      <c r="O89" s="86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7" t="s">
        <v>143</v>
      </c>
      <c r="AT89" s="227" t="s">
        <v>139</v>
      </c>
      <c r="AU89" s="227" t="s">
        <v>79</v>
      </c>
      <c r="AY89" s="19" t="s">
        <v>137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19" t="s">
        <v>77</v>
      </c>
      <c r="BK89" s="228">
        <f>ROUND(I89*H89,2)</f>
        <v>0</v>
      </c>
      <c r="BL89" s="19" t="s">
        <v>143</v>
      </c>
      <c r="BM89" s="227" t="s">
        <v>1439</v>
      </c>
    </row>
    <row r="90" s="2" customFormat="1" ht="37.8" customHeight="1">
      <c r="A90" s="40"/>
      <c r="B90" s="41"/>
      <c r="C90" s="215" t="s">
        <v>180</v>
      </c>
      <c r="D90" s="215" t="s">
        <v>139</v>
      </c>
      <c r="E90" s="216" t="s">
        <v>1440</v>
      </c>
      <c r="F90" s="217" t="s">
        <v>1441</v>
      </c>
      <c r="G90" s="218" t="s">
        <v>214</v>
      </c>
      <c r="H90" s="219">
        <v>4</v>
      </c>
      <c r="I90" s="220"/>
      <c r="J90" s="221">
        <f>ROUND(I90*H90,2)</f>
        <v>0</v>
      </c>
      <c r="K90" s="222"/>
      <c r="L90" s="46"/>
      <c r="M90" s="223" t="s">
        <v>19</v>
      </c>
      <c r="N90" s="224" t="s">
        <v>41</v>
      </c>
      <c r="O90" s="86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7" t="s">
        <v>143</v>
      </c>
      <c r="AT90" s="227" t="s">
        <v>139</v>
      </c>
      <c r="AU90" s="227" t="s">
        <v>79</v>
      </c>
      <c r="AY90" s="19" t="s">
        <v>137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19" t="s">
        <v>77</v>
      </c>
      <c r="BK90" s="228">
        <f>ROUND(I90*H90,2)</f>
        <v>0</v>
      </c>
      <c r="BL90" s="19" t="s">
        <v>143</v>
      </c>
      <c r="BM90" s="227" t="s">
        <v>1442</v>
      </c>
    </row>
    <row r="91" s="2" customFormat="1" ht="33" customHeight="1">
      <c r="A91" s="40"/>
      <c r="B91" s="41"/>
      <c r="C91" s="215" t="s">
        <v>186</v>
      </c>
      <c r="D91" s="215" t="s">
        <v>139</v>
      </c>
      <c r="E91" s="216" t="s">
        <v>1443</v>
      </c>
      <c r="F91" s="217" t="s">
        <v>1444</v>
      </c>
      <c r="G91" s="218" t="s">
        <v>214</v>
      </c>
      <c r="H91" s="219">
        <v>4</v>
      </c>
      <c r="I91" s="220"/>
      <c r="J91" s="221">
        <f>ROUND(I91*H91,2)</f>
        <v>0</v>
      </c>
      <c r="K91" s="222"/>
      <c r="L91" s="46"/>
      <c r="M91" s="223" t="s">
        <v>19</v>
      </c>
      <c r="N91" s="224" t="s">
        <v>41</v>
      </c>
      <c r="O91" s="86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7" t="s">
        <v>143</v>
      </c>
      <c r="AT91" s="227" t="s">
        <v>139</v>
      </c>
      <c r="AU91" s="227" t="s">
        <v>79</v>
      </c>
      <c r="AY91" s="19" t="s">
        <v>137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19" t="s">
        <v>77</v>
      </c>
      <c r="BK91" s="228">
        <f>ROUND(I91*H91,2)</f>
        <v>0</v>
      </c>
      <c r="BL91" s="19" t="s">
        <v>143</v>
      </c>
      <c r="BM91" s="227" t="s">
        <v>1445</v>
      </c>
    </row>
    <row r="92" s="2" customFormat="1" ht="37.8" customHeight="1">
      <c r="A92" s="40"/>
      <c r="B92" s="41"/>
      <c r="C92" s="215" t="s">
        <v>191</v>
      </c>
      <c r="D92" s="215" t="s">
        <v>139</v>
      </c>
      <c r="E92" s="216" t="s">
        <v>1446</v>
      </c>
      <c r="F92" s="217" t="s">
        <v>1447</v>
      </c>
      <c r="G92" s="218" t="s">
        <v>214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41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143</v>
      </c>
      <c r="AT92" s="227" t="s">
        <v>139</v>
      </c>
      <c r="AU92" s="227" t="s">
        <v>79</v>
      </c>
      <c r="AY92" s="19" t="s">
        <v>137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77</v>
      </c>
      <c r="BK92" s="228">
        <f>ROUND(I92*H92,2)</f>
        <v>0</v>
      </c>
      <c r="BL92" s="19" t="s">
        <v>143</v>
      </c>
      <c r="BM92" s="227" t="s">
        <v>1448</v>
      </c>
    </row>
    <row r="93" s="2" customFormat="1" ht="37.8" customHeight="1">
      <c r="A93" s="40"/>
      <c r="B93" s="41"/>
      <c r="C93" s="215" t="s">
        <v>199</v>
      </c>
      <c r="D93" s="215" t="s">
        <v>139</v>
      </c>
      <c r="E93" s="216" t="s">
        <v>1449</v>
      </c>
      <c r="F93" s="217" t="s">
        <v>1450</v>
      </c>
      <c r="G93" s="218" t="s">
        <v>214</v>
      </c>
      <c r="H93" s="219">
        <v>1</v>
      </c>
      <c r="I93" s="220"/>
      <c r="J93" s="221">
        <f>ROUND(I93*H93,2)</f>
        <v>0</v>
      </c>
      <c r="K93" s="222"/>
      <c r="L93" s="46"/>
      <c r="M93" s="223" t="s">
        <v>19</v>
      </c>
      <c r="N93" s="224" t="s">
        <v>41</v>
      </c>
      <c r="O93" s="86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7" t="s">
        <v>143</v>
      </c>
      <c r="AT93" s="227" t="s">
        <v>139</v>
      </c>
      <c r="AU93" s="227" t="s">
        <v>79</v>
      </c>
      <c r="AY93" s="19" t="s">
        <v>137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19" t="s">
        <v>77</v>
      </c>
      <c r="BK93" s="228">
        <f>ROUND(I93*H93,2)</f>
        <v>0</v>
      </c>
      <c r="BL93" s="19" t="s">
        <v>143</v>
      </c>
      <c r="BM93" s="227" t="s">
        <v>1451</v>
      </c>
    </row>
    <row r="94" s="2" customFormat="1" ht="37.8" customHeight="1">
      <c r="A94" s="40"/>
      <c r="B94" s="41"/>
      <c r="C94" s="215" t="s">
        <v>205</v>
      </c>
      <c r="D94" s="215" t="s">
        <v>139</v>
      </c>
      <c r="E94" s="216" t="s">
        <v>1452</v>
      </c>
      <c r="F94" s="217" t="s">
        <v>1453</v>
      </c>
      <c r="G94" s="218" t="s">
        <v>214</v>
      </c>
      <c r="H94" s="219">
        <v>1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41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143</v>
      </c>
      <c r="AT94" s="227" t="s">
        <v>139</v>
      </c>
      <c r="AU94" s="227" t="s">
        <v>79</v>
      </c>
      <c r="AY94" s="19" t="s">
        <v>137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77</v>
      </c>
      <c r="BK94" s="228">
        <f>ROUND(I94*H94,2)</f>
        <v>0</v>
      </c>
      <c r="BL94" s="19" t="s">
        <v>143</v>
      </c>
      <c r="BM94" s="227" t="s">
        <v>1454</v>
      </c>
    </row>
    <row r="95" s="2" customFormat="1" ht="44.25" customHeight="1">
      <c r="A95" s="40"/>
      <c r="B95" s="41"/>
      <c r="C95" s="215" t="s">
        <v>211</v>
      </c>
      <c r="D95" s="215" t="s">
        <v>139</v>
      </c>
      <c r="E95" s="216" t="s">
        <v>1455</v>
      </c>
      <c r="F95" s="217" t="s">
        <v>1456</v>
      </c>
      <c r="G95" s="218" t="s">
        <v>374</v>
      </c>
      <c r="H95" s="219">
        <v>85.700000000000003</v>
      </c>
      <c r="I95" s="220"/>
      <c r="J95" s="221">
        <f>ROUND(I95*H95,2)</f>
        <v>0</v>
      </c>
      <c r="K95" s="222"/>
      <c r="L95" s="46"/>
      <c r="M95" s="223" t="s">
        <v>19</v>
      </c>
      <c r="N95" s="224" t="s">
        <v>41</v>
      </c>
      <c r="O95" s="86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7" t="s">
        <v>143</v>
      </c>
      <c r="AT95" s="227" t="s">
        <v>139</v>
      </c>
      <c r="AU95" s="227" t="s">
        <v>79</v>
      </c>
      <c r="AY95" s="19" t="s">
        <v>137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19" t="s">
        <v>77</v>
      </c>
      <c r="BK95" s="228">
        <f>ROUND(I95*H95,2)</f>
        <v>0</v>
      </c>
      <c r="BL95" s="19" t="s">
        <v>143</v>
      </c>
      <c r="BM95" s="227" t="s">
        <v>1457</v>
      </c>
    </row>
    <row r="96" s="2" customFormat="1" ht="37.8" customHeight="1">
      <c r="A96" s="40"/>
      <c r="B96" s="41"/>
      <c r="C96" s="215" t="s">
        <v>219</v>
      </c>
      <c r="D96" s="215" t="s">
        <v>139</v>
      </c>
      <c r="E96" s="216" t="s">
        <v>1458</v>
      </c>
      <c r="F96" s="217" t="s">
        <v>1459</v>
      </c>
      <c r="G96" s="218" t="s">
        <v>214</v>
      </c>
      <c r="H96" s="219">
        <v>1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41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143</v>
      </c>
      <c r="AT96" s="227" t="s">
        <v>139</v>
      </c>
      <c r="AU96" s="227" t="s">
        <v>79</v>
      </c>
      <c r="AY96" s="19" t="s">
        <v>137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77</v>
      </c>
      <c r="BK96" s="228">
        <f>ROUND(I96*H96,2)</f>
        <v>0</v>
      </c>
      <c r="BL96" s="19" t="s">
        <v>143</v>
      </c>
      <c r="BM96" s="227" t="s">
        <v>1460</v>
      </c>
    </row>
    <row r="97" s="2" customFormat="1" ht="33" customHeight="1">
      <c r="A97" s="40"/>
      <c r="B97" s="41"/>
      <c r="C97" s="215" t="s">
        <v>225</v>
      </c>
      <c r="D97" s="215" t="s">
        <v>139</v>
      </c>
      <c r="E97" s="216" t="s">
        <v>1461</v>
      </c>
      <c r="F97" s="217" t="s">
        <v>1462</v>
      </c>
      <c r="G97" s="218" t="s">
        <v>214</v>
      </c>
      <c r="H97" s="219">
        <v>1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41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143</v>
      </c>
      <c r="AT97" s="227" t="s">
        <v>139</v>
      </c>
      <c r="AU97" s="227" t="s">
        <v>79</v>
      </c>
      <c r="AY97" s="19" t="s">
        <v>137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77</v>
      </c>
      <c r="BK97" s="228">
        <f>ROUND(I97*H97,2)</f>
        <v>0</v>
      </c>
      <c r="BL97" s="19" t="s">
        <v>143</v>
      </c>
      <c r="BM97" s="227" t="s">
        <v>1463</v>
      </c>
    </row>
    <row r="98" s="2" customFormat="1" ht="33" customHeight="1">
      <c r="A98" s="40"/>
      <c r="B98" s="41"/>
      <c r="C98" s="215" t="s">
        <v>8</v>
      </c>
      <c r="D98" s="215" t="s">
        <v>139</v>
      </c>
      <c r="E98" s="216" t="s">
        <v>1464</v>
      </c>
      <c r="F98" s="217" t="s">
        <v>1465</v>
      </c>
      <c r="G98" s="218" t="s">
        <v>374</v>
      </c>
      <c r="H98" s="219">
        <v>1.3999999999999999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41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143</v>
      </c>
      <c r="AT98" s="227" t="s">
        <v>139</v>
      </c>
      <c r="AU98" s="227" t="s">
        <v>79</v>
      </c>
      <c r="AY98" s="19" t="s">
        <v>137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77</v>
      </c>
      <c r="BK98" s="228">
        <f>ROUND(I98*H98,2)</f>
        <v>0</v>
      </c>
      <c r="BL98" s="19" t="s">
        <v>143</v>
      </c>
      <c r="BM98" s="227" t="s">
        <v>1466</v>
      </c>
    </row>
    <row r="99" s="2" customFormat="1" ht="37.8" customHeight="1">
      <c r="A99" s="40"/>
      <c r="B99" s="41"/>
      <c r="C99" s="215" t="s">
        <v>236</v>
      </c>
      <c r="D99" s="215" t="s">
        <v>139</v>
      </c>
      <c r="E99" s="216" t="s">
        <v>1467</v>
      </c>
      <c r="F99" s="217" t="s">
        <v>1468</v>
      </c>
      <c r="G99" s="218" t="s">
        <v>214</v>
      </c>
      <c r="H99" s="219">
        <v>1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41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143</v>
      </c>
      <c r="AT99" s="227" t="s">
        <v>139</v>
      </c>
      <c r="AU99" s="227" t="s">
        <v>79</v>
      </c>
      <c r="AY99" s="19" t="s">
        <v>137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77</v>
      </c>
      <c r="BK99" s="228">
        <f>ROUND(I99*H99,2)</f>
        <v>0</v>
      </c>
      <c r="BL99" s="19" t="s">
        <v>143</v>
      </c>
      <c r="BM99" s="227" t="s">
        <v>1469</v>
      </c>
    </row>
    <row r="100" s="2" customFormat="1" ht="33" customHeight="1">
      <c r="A100" s="40"/>
      <c r="B100" s="41"/>
      <c r="C100" s="215" t="s">
        <v>242</v>
      </c>
      <c r="D100" s="215" t="s">
        <v>139</v>
      </c>
      <c r="E100" s="216" t="s">
        <v>1470</v>
      </c>
      <c r="F100" s="217" t="s">
        <v>1471</v>
      </c>
      <c r="G100" s="218" t="s">
        <v>214</v>
      </c>
      <c r="H100" s="219">
        <v>2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41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143</v>
      </c>
      <c r="AT100" s="227" t="s">
        <v>139</v>
      </c>
      <c r="AU100" s="227" t="s">
        <v>79</v>
      </c>
      <c r="AY100" s="19" t="s">
        <v>137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77</v>
      </c>
      <c r="BK100" s="228">
        <f>ROUND(I100*H100,2)</f>
        <v>0</v>
      </c>
      <c r="BL100" s="19" t="s">
        <v>143</v>
      </c>
      <c r="BM100" s="227" t="s">
        <v>1472</v>
      </c>
    </row>
    <row r="101" s="2" customFormat="1" ht="44.25" customHeight="1">
      <c r="A101" s="40"/>
      <c r="B101" s="41"/>
      <c r="C101" s="215" t="s">
        <v>250</v>
      </c>
      <c r="D101" s="215" t="s">
        <v>139</v>
      </c>
      <c r="E101" s="216" t="s">
        <v>1473</v>
      </c>
      <c r="F101" s="217" t="s">
        <v>1474</v>
      </c>
      <c r="G101" s="218" t="s">
        <v>374</v>
      </c>
      <c r="H101" s="219">
        <v>3.5</v>
      </c>
      <c r="I101" s="220"/>
      <c r="J101" s="221">
        <f>ROUND(I101*H101,2)</f>
        <v>0</v>
      </c>
      <c r="K101" s="222"/>
      <c r="L101" s="46"/>
      <c r="M101" s="223" t="s">
        <v>19</v>
      </c>
      <c r="N101" s="224" t="s">
        <v>41</v>
      </c>
      <c r="O101" s="86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7" t="s">
        <v>143</v>
      </c>
      <c r="AT101" s="227" t="s">
        <v>139</v>
      </c>
      <c r="AU101" s="227" t="s">
        <v>79</v>
      </c>
      <c r="AY101" s="19" t="s">
        <v>137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19" t="s">
        <v>77</v>
      </c>
      <c r="BK101" s="228">
        <f>ROUND(I101*H101,2)</f>
        <v>0</v>
      </c>
      <c r="BL101" s="19" t="s">
        <v>143</v>
      </c>
      <c r="BM101" s="227" t="s">
        <v>1475</v>
      </c>
    </row>
    <row r="102" s="2" customFormat="1" ht="44.25" customHeight="1">
      <c r="A102" s="40"/>
      <c r="B102" s="41"/>
      <c r="C102" s="215" t="s">
        <v>259</v>
      </c>
      <c r="D102" s="215" t="s">
        <v>139</v>
      </c>
      <c r="E102" s="216" t="s">
        <v>1476</v>
      </c>
      <c r="F102" s="217" t="s">
        <v>1477</v>
      </c>
      <c r="G102" s="218" t="s">
        <v>374</v>
      </c>
      <c r="H102" s="219">
        <v>42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41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143</v>
      </c>
      <c r="AT102" s="227" t="s">
        <v>139</v>
      </c>
      <c r="AU102" s="227" t="s">
        <v>79</v>
      </c>
      <c r="AY102" s="19" t="s">
        <v>137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77</v>
      </c>
      <c r="BK102" s="228">
        <f>ROUND(I102*H102,2)</f>
        <v>0</v>
      </c>
      <c r="BL102" s="19" t="s">
        <v>143</v>
      </c>
      <c r="BM102" s="227" t="s">
        <v>1478</v>
      </c>
    </row>
    <row r="103" s="2" customFormat="1" ht="66.75" customHeight="1">
      <c r="A103" s="40"/>
      <c r="B103" s="41"/>
      <c r="C103" s="215" t="s">
        <v>264</v>
      </c>
      <c r="D103" s="215" t="s">
        <v>139</v>
      </c>
      <c r="E103" s="216" t="s">
        <v>1479</v>
      </c>
      <c r="F103" s="217" t="s">
        <v>1480</v>
      </c>
      <c r="G103" s="218" t="s">
        <v>374</v>
      </c>
      <c r="H103" s="219">
        <v>16.899999999999999</v>
      </c>
      <c r="I103" s="220"/>
      <c r="J103" s="221">
        <f>ROUND(I103*H103,2)</f>
        <v>0</v>
      </c>
      <c r="K103" s="222"/>
      <c r="L103" s="46"/>
      <c r="M103" s="223" t="s">
        <v>19</v>
      </c>
      <c r="N103" s="224" t="s">
        <v>41</v>
      </c>
      <c r="O103" s="8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7" t="s">
        <v>143</v>
      </c>
      <c r="AT103" s="227" t="s">
        <v>139</v>
      </c>
      <c r="AU103" s="227" t="s">
        <v>79</v>
      </c>
      <c r="AY103" s="19" t="s">
        <v>137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19" t="s">
        <v>77</v>
      </c>
      <c r="BK103" s="228">
        <f>ROUND(I103*H103,2)</f>
        <v>0</v>
      </c>
      <c r="BL103" s="19" t="s">
        <v>143</v>
      </c>
      <c r="BM103" s="227" t="s">
        <v>1481</v>
      </c>
    </row>
    <row r="104" s="2" customFormat="1" ht="37.8" customHeight="1">
      <c r="A104" s="40"/>
      <c r="B104" s="41"/>
      <c r="C104" s="215" t="s">
        <v>7</v>
      </c>
      <c r="D104" s="215" t="s">
        <v>139</v>
      </c>
      <c r="E104" s="216" t="s">
        <v>1482</v>
      </c>
      <c r="F104" s="217" t="s">
        <v>1483</v>
      </c>
      <c r="G104" s="218" t="s">
        <v>214</v>
      </c>
      <c r="H104" s="219">
        <v>1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41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143</v>
      </c>
      <c r="AT104" s="227" t="s">
        <v>139</v>
      </c>
      <c r="AU104" s="227" t="s">
        <v>79</v>
      </c>
      <c r="AY104" s="19" t="s">
        <v>137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77</v>
      </c>
      <c r="BK104" s="228">
        <f>ROUND(I104*H104,2)</f>
        <v>0</v>
      </c>
      <c r="BL104" s="19" t="s">
        <v>143</v>
      </c>
      <c r="BM104" s="227" t="s">
        <v>1484</v>
      </c>
    </row>
    <row r="105" s="2" customFormat="1" ht="33" customHeight="1">
      <c r="A105" s="40"/>
      <c r="B105" s="41"/>
      <c r="C105" s="215" t="s">
        <v>274</v>
      </c>
      <c r="D105" s="215" t="s">
        <v>139</v>
      </c>
      <c r="E105" s="216" t="s">
        <v>1485</v>
      </c>
      <c r="F105" s="217" t="s">
        <v>1486</v>
      </c>
      <c r="G105" s="218" t="s">
        <v>214</v>
      </c>
      <c r="H105" s="219">
        <v>1</v>
      </c>
      <c r="I105" s="220"/>
      <c r="J105" s="221">
        <f>ROUND(I105*H105,2)</f>
        <v>0</v>
      </c>
      <c r="K105" s="222"/>
      <c r="L105" s="46"/>
      <c r="M105" s="223" t="s">
        <v>19</v>
      </c>
      <c r="N105" s="224" t="s">
        <v>41</v>
      </c>
      <c r="O105" s="86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7" t="s">
        <v>143</v>
      </c>
      <c r="AT105" s="227" t="s">
        <v>139</v>
      </c>
      <c r="AU105" s="227" t="s">
        <v>79</v>
      </c>
      <c r="AY105" s="19" t="s">
        <v>137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19" t="s">
        <v>77</v>
      </c>
      <c r="BK105" s="228">
        <f>ROUND(I105*H105,2)</f>
        <v>0</v>
      </c>
      <c r="BL105" s="19" t="s">
        <v>143</v>
      </c>
      <c r="BM105" s="227" t="s">
        <v>1487</v>
      </c>
    </row>
    <row r="106" s="2" customFormat="1" ht="33" customHeight="1">
      <c r="A106" s="40"/>
      <c r="B106" s="41"/>
      <c r="C106" s="215" t="s">
        <v>281</v>
      </c>
      <c r="D106" s="215" t="s">
        <v>139</v>
      </c>
      <c r="E106" s="216" t="s">
        <v>1488</v>
      </c>
      <c r="F106" s="217" t="s">
        <v>1489</v>
      </c>
      <c r="G106" s="218" t="s">
        <v>374</v>
      </c>
      <c r="H106" s="219">
        <v>1.8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41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143</v>
      </c>
      <c r="AT106" s="227" t="s">
        <v>139</v>
      </c>
      <c r="AU106" s="227" t="s">
        <v>79</v>
      </c>
      <c r="AY106" s="19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77</v>
      </c>
      <c r="BK106" s="228">
        <f>ROUND(I106*H106,2)</f>
        <v>0</v>
      </c>
      <c r="BL106" s="19" t="s">
        <v>143</v>
      </c>
      <c r="BM106" s="227" t="s">
        <v>1490</v>
      </c>
    </row>
    <row r="107" s="2" customFormat="1" ht="37.8" customHeight="1">
      <c r="A107" s="40"/>
      <c r="B107" s="41"/>
      <c r="C107" s="215" t="s">
        <v>290</v>
      </c>
      <c r="D107" s="215" t="s">
        <v>139</v>
      </c>
      <c r="E107" s="216" t="s">
        <v>1491</v>
      </c>
      <c r="F107" s="217" t="s">
        <v>1492</v>
      </c>
      <c r="G107" s="218" t="s">
        <v>1493</v>
      </c>
      <c r="H107" s="219">
        <v>2</v>
      </c>
      <c r="I107" s="220"/>
      <c r="J107" s="221">
        <f>ROUND(I107*H107,2)</f>
        <v>0</v>
      </c>
      <c r="K107" s="222"/>
      <c r="L107" s="46"/>
      <c r="M107" s="223" t="s">
        <v>19</v>
      </c>
      <c r="N107" s="224" t="s">
        <v>41</v>
      </c>
      <c r="O107" s="8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7" t="s">
        <v>143</v>
      </c>
      <c r="AT107" s="227" t="s">
        <v>139</v>
      </c>
      <c r="AU107" s="227" t="s">
        <v>79</v>
      </c>
      <c r="AY107" s="19" t="s">
        <v>137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19" t="s">
        <v>77</v>
      </c>
      <c r="BK107" s="228">
        <f>ROUND(I107*H107,2)</f>
        <v>0</v>
      </c>
      <c r="BL107" s="19" t="s">
        <v>143</v>
      </c>
      <c r="BM107" s="227" t="s">
        <v>1494</v>
      </c>
    </row>
    <row r="108" s="2" customFormat="1" ht="33" customHeight="1">
      <c r="A108" s="40"/>
      <c r="B108" s="41"/>
      <c r="C108" s="215" t="s">
        <v>295</v>
      </c>
      <c r="D108" s="215" t="s">
        <v>139</v>
      </c>
      <c r="E108" s="216" t="s">
        <v>1495</v>
      </c>
      <c r="F108" s="217" t="s">
        <v>1496</v>
      </c>
      <c r="G108" s="218" t="s">
        <v>214</v>
      </c>
      <c r="H108" s="219">
        <v>10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41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143</v>
      </c>
      <c r="AT108" s="227" t="s">
        <v>139</v>
      </c>
      <c r="AU108" s="227" t="s">
        <v>79</v>
      </c>
      <c r="AY108" s="19" t="s">
        <v>137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77</v>
      </c>
      <c r="BK108" s="228">
        <f>ROUND(I108*H108,2)</f>
        <v>0</v>
      </c>
      <c r="BL108" s="19" t="s">
        <v>143</v>
      </c>
      <c r="BM108" s="227" t="s">
        <v>1497</v>
      </c>
    </row>
    <row r="109" s="2" customFormat="1" ht="37.8" customHeight="1">
      <c r="A109" s="40"/>
      <c r="B109" s="41"/>
      <c r="C109" s="215" t="s">
        <v>301</v>
      </c>
      <c r="D109" s="215" t="s">
        <v>139</v>
      </c>
      <c r="E109" s="216" t="s">
        <v>1498</v>
      </c>
      <c r="F109" s="217" t="s">
        <v>1499</v>
      </c>
      <c r="G109" s="218" t="s">
        <v>214</v>
      </c>
      <c r="H109" s="219">
        <v>60</v>
      </c>
      <c r="I109" s="220"/>
      <c r="J109" s="221">
        <f>ROUND(I109*H109,2)</f>
        <v>0</v>
      </c>
      <c r="K109" s="222"/>
      <c r="L109" s="46"/>
      <c r="M109" s="223" t="s">
        <v>19</v>
      </c>
      <c r="N109" s="224" t="s">
        <v>41</v>
      </c>
      <c r="O109" s="86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7" t="s">
        <v>143</v>
      </c>
      <c r="AT109" s="227" t="s">
        <v>139</v>
      </c>
      <c r="AU109" s="227" t="s">
        <v>79</v>
      </c>
      <c r="AY109" s="19" t="s">
        <v>137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19" t="s">
        <v>77</v>
      </c>
      <c r="BK109" s="228">
        <f>ROUND(I109*H109,2)</f>
        <v>0</v>
      </c>
      <c r="BL109" s="19" t="s">
        <v>143</v>
      </c>
      <c r="BM109" s="227" t="s">
        <v>1500</v>
      </c>
    </row>
    <row r="110" s="2" customFormat="1" ht="44.25" customHeight="1">
      <c r="A110" s="40"/>
      <c r="B110" s="41"/>
      <c r="C110" s="215" t="s">
        <v>307</v>
      </c>
      <c r="D110" s="215" t="s">
        <v>139</v>
      </c>
      <c r="E110" s="216" t="s">
        <v>1501</v>
      </c>
      <c r="F110" s="217" t="s">
        <v>1502</v>
      </c>
      <c r="G110" s="218" t="s">
        <v>374</v>
      </c>
      <c r="H110" s="219">
        <v>2.8999999999999999</v>
      </c>
      <c r="I110" s="220"/>
      <c r="J110" s="221">
        <f>ROUND(I110*H110,2)</f>
        <v>0</v>
      </c>
      <c r="K110" s="222"/>
      <c r="L110" s="46"/>
      <c r="M110" s="297" t="s">
        <v>19</v>
      </c>
      <c r="N110" s="298" t="s">
        <v>41</v>
      </c>
      <c r="O110" s="280"/>
      <c r="P110" s="299">
        <f>O110*H110</f>
        <v>0</v>
      </c>
      <c r="Q110" s="299">
        <v>0</v>
      </c>
      <c r="R110" s="299">
        <f>Q110*H110</f>
        <v>0</v>
      </c>
      <c r="S110" s="299">
        <v>0</v>
      </c>
      <c r="T110" s="30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143</v>
      </c>
      <c r="AT110" s="227" t="s">
        <v>139</v>
      </c>
      <c r="AU110" s="227" t="s">
        <v>79</v>
      </c>
      <c r="AY110" s="19" t="s">
        <v>137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9" t="s">
        <v>77</v>
      </c>
      <c r="BK110" s="228">
        <f>ROUND(I110*H110,2)</f>
        <v>0</v>
      </c>
      <c r="BL110" s="19" t="s">
        <v>143</v>
      </c>
      <c r="BM110" s="227" t="s">
        <v>1503</v>
      </c>
    </row>
    <row r="111" s="2" customFormat="1" ht="6.96" customHeight="1">
      <c r="A111" s="40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46"/>
      <c r="M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</sheetData>
  <sheetProtection sheet="1" autoFilter="0" formatColumns="0" formatRows="0" objects="1" scenarios="1" spinCount="100000" saltValue="gORQS8Ke22PMghvCDeb0hk+l+IQPNpxQ/O7q2zyXz1cCHwRy69lb5jlEfox3aYo2GgG8GdjbFQ2v80QVWqn4sw==" hashValue="ElgxgNt3prR8nhcAowHfQR3ZV6wVMx8Xy/ebjgz0BlLRF3Uc6xgJ+Ez8CAjA07wgGCo9PE9z+vKGcKdOEM/BNw==" algorithmName="SHA-512" password="CC35"/>
  <autoFilter ref="C80:K11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KOLEKTOR NOVÝ LÍSKOVEC – REKONSTRUKCE VODOVODU, ETAPA IV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104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1504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3.2.2022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stavby'!AN10="","",'Rekapitulace stavby'!AN10)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4" t="s">
        <v>28</v>
      </c>
      <c r="J15" s="135" t="str">
        <f>IF('Rekapitulace stavby'!AN11="","",'Rekapitulace stavby'!AN11)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28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34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36</v>
      </c>
      <c r="E30" s="40"/>
      <c r="F30" s="40"/>
      <c r="G30" s="40"/>
      <c r="H30" s="40"/>
      <c r="I30" s="40"/>
      <c r="J30" s="155">
        <f>ROUND(J80,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38</v>
      </c>
      <c r="G32" s="40"/>
      <c r="H32" s="40"/>
      <c r="I32" s="156" t="s">
        <v>37</v>
      </c>
      <c r="J32" s="156" t="s">
        <v>39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40</v>
      </c>
      <c r="E33" s="144" t="s">
        <v>41</v>
      </c>
      <c r="F33" s="158">
        <f>ROUND((SUM(BE80:BE98)),  2)</f>
        <v>0</v>
      </c>
      <c r="G33" s="40"/>
      <c r="H33" s="40"/>
      <c r="I33" s="159">
        <v>0.20999999999999999</v>
      </c>
      <c r="J33" s="158">
        <f>ROUND(((SUM(BE80:BE98))*I33),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42</v>
      </c>
      <c r="F34" s="158">
        <f>ROUND((SUM(BF80:BF98)),  2)</f>
        <v>0</v>
      </c>
      <c r="G34" s="40"/>
      <c r="H34" s="40"/>
      <c r="I34" s="159">
        <v>0.14999999999999999</v>
      </c>
      <c r="J34" s="158">
        <f>ROUND(((SUM(BF80:BF98))*I34),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43</v>
      </c>
      <c r="F35" s="158">
        <f>ROUND((SUM(BG80:BG98)),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44</v>
      </c>
      <c r="F36" s="158">
        <f>ROUND((SUM(BH80:BH98)),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ROUND((SUM(BI80:BI98)),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46</v>
      </c>
      <c r="E39" s="162"/>
      <c r="F39" s="162"/>
      <c r="G39" s="163" t="s">
        <v>47</v>
      </c>
      <c r="H39" s="164" t="s">
        <v>48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108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BRNO, KOLEKTOR NOVÝ LÍSKOVEC – REKONSTRUKCE VODOVODU, ETAPA IV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SO900 - Vedlejší a ostatní náklady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</v>
      </c>
      <c r="G52" s="42"/>
      <c r="H52" s="42"/>
      <c r="I52" s="34" t="s">
        <v>23</v>
      </c>
      <c r="J52" s="74" t="str">
        <f>IF(J12="","",J12)</f>
        <v>3.2.2022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109</v>
      </c>
      <c r="D57" s="173"/>
      <c r="E57" s="173"/>
      <c r="F57" s="173"/>
      <c r="G57" s="173"/>
      <c r="H57" s="173"/>
      <c r="I57" s="173"/>
      <c r="J57" s="174" t="s">
        <v>110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68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111</v>
      </c>
    </row>
    <row r="60" s="9" customFormat="1" ht="24.96" customHeight="1">
      <c r="A60" s="9"/>
      <c r="B60" s="176"/>
      <c r="C60" s="177"/>
      <c r="D60" s="178" t="s">
        <v>1505</v>
      </c>
      <c r="E60" s="179"/>
      <c r="F60" s="179"/>
      <c r="G60" s="179"/>
      <c r="H60" s="179"/>
      <c r="I60" s="179"/>
      <c r="J60" s="180">
        <f>J81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122</v>
      </c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1" t="str">
        <f>E7</f>
        <v>BRNO, KOLEKTOR NOVÝ LÍSKOVEC – REKONSTRUKCE VODOVODU, ETAPA IV</v>
      </c>
      <c r="F70" s="34"/>
      <c r="G70" s="34"/>
      <c r="H70" s="34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104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SO900 - Vedlejší a ostatní náklady</v>
      </c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Brno</v>
      </c>
      <c r="G74" s="42"/>
      <c r="H74" s="42"/>
      <c r="I74" s="34" t="s">
        <v>23</v>
      </c>
      <c r="J74" s="74" t="str">
        <f>IF(J12="","",J12)</f>
        <v>3.2.2022</v>
      </c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 xml:space="preserve"> </v>
      </c>
      <c r="G76" s="42"/>
      <c r="H76" s="42"/>
      <c r="I76" s="34" t="s">
        <v>31</v>
      </c>
      <c r="J76" s="38" t="str">
        <f>E21</f>
        <v xml:space="preserve"> 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33</v>
      </c>
      <c r="J77" s="38" t="str">
        <f>E24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87"/>
      <c r="B79" s="188"/>
      <c r="C79" s="189" t="s">
        <v>123</v>
      </c>
      <c r="D79" s="190" t="s">
        <v>55</v>
      </c>
      <c r="E79" s="190" t="s">
        <v>51</v>
      </c>
      <c r="F79" s="190" t="s">
        <v>52</v>
      </c>
      <c r="G79" s="190" t="s">
        <v>124</v>
      </c>
      <c r="H79" s="190" t="s">
        <v>125</v>
      </c>
      <c r="I79" s="190" t="s">
        <v>126</v>
      </c>
      <c r="J79" s="191" t="s">
        <v>110</v>
      </c>
      <c r="K79" s="192" t="s">
        <v>127</v>
      </c>
      <c r="L79" s="193"/>
      <c r="M79" s="94" t="s">
        <v>19</v>
      </c>
      <c r="N79" s="95" t="s">
        <v>40</v>
      </c>
      <c r="O79" s="95" t="s">
        <v>128</v>
      </c>
      <c r="P79" s="95" t="s">
        <v>129</v>
      </c>
      <c r="Q79" s="95" t="s">
        <v>130</v>
      </c>
      <c r="R79" s="95" t="s">
        <v>131</v>
      </c>
      <c r="S79" s="95" t="s">
        <v>132</v>
      </c>
      <c r="T79" s="96" t="s">
        <v>133</v>
      </c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</row>
    <row r="80" s="2" customFormat="1" ht="22.8" customHeight="1">
      <c r="A80" s="40"/>
      <c r="B80" s="41"/>
      <c r="C80" s="101" t="s">
        <v>134</v>
      </c>
      <c r="D80" s="42"/>
      <c r="E80" s="42"/>
      <c r="F80" s="42"/>
      <c r="G80" s="42"/>
      <c r="H80" s="42"/>
      <c r="I80" s="42"/>
      <c r="J80" s="194">
        <f>BK80</f>
        <v>0</v>
      </c>
      <c r="K80" s="42"/>
      <c r="L80" s="46"/>
      <c r="M80" s="97"/>
      <c r="N80" s="195"/>
      <c r="O80" s="98"/>
      <c r="P80" s="196">
        <f>P81</f>
        <v>0</v>
      </c>
      <c r="Q80" s="98"/>
      <c r="R80" s="196">
        <f>R81</f>
        <v>0</v>
      </c>
      <c r="S80" s="98"/>
      <c r="T80" s="197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69</v>
      </c>
      <c r="AU80" s="19" t="s">
        <v>111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69</v>
      </c>
      <c r="E81" s="202" t="s">
        <v>1506</v>
      </c>
      <c r="F81" s="202" t="s">
        <v>1507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SUM(P82:P98)</f>
        <v>0</v>
      </c>
      <c r="Q81" s="207"/>
      <c r="R81" s="208">
        <f>SUM(R82:R98)</f>
        <v>0</v>
      </c>
      <c r="S81" s="207"/>
      <c r="T81" s="209">
        <f>SUM(T82:T98)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77</v>
      </c>
      <c r="AT81" s="211" t="s">
        <v>69</v>
      </c>
      <c r="AU81" s="211" t="s">
        <v>70</v>
      </c>
      <c r="AY81" s="210" t="s">
        <v>137</v>
      </c>
      <c r="BK81" s="212">
        <f>SUM(BK82:BK98)</f>
        <v>0</v>
      </c>
    </row>
    <row r="82" s="2" customFormat="1" ht="16.5" customHeight="1">
      <c r="A82" s="40"/>
      <c r="B82" s="41"/>
      <c r="C82" s="215" t="s">
        <v>77</v>
      </c>
      <c r="D82" s="215" t="s">
        <v>139</v>
      </c>
      <c r="E82" s="216" t="s">
        <v>1508</v>
      </c>
      <c r="F82" s="217" t="s">
        <v>1509</v>
      </c>
      <c r="G82" s="218" t="s">
        <v>1510</v>
      </c>
      <c r="H82" s="219">
        <v>1</v>
      </c>
      <c r="I82" s="220"/>
      <c r="J82" s="221">
        <f>ROUND(I82*H82,2)</f>
        <v>0</v>
      </c>
      <c r="K82" s="222"/>
      <c r="L82" s="46"/>
      <c r="M82" s="223" t="s">
        <v>19</v>
      </c>
      <c r="N82" s="224" t="s">
        <v>41</v>
      </c>
      <c r="O82" s="86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7" t="s">
        <v>143</v>
      </c>
      <c r="AT82" s="227" t="s">
        <v>139</v>
      </c>
      <c r="AU82" s="227" t="s">
        <v>77</v>
      </c>
      <c r="AY82" s="19" t="s">
        <v>137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19" t="s">
        <v>77</v>
      </c>
      <c r="BK82" s="228">
        <f>ROUND(I82*H82,2)</f>
        <v>0</v>
      </c>
      <c r="BL82" s="19" t="s">
        <v>143</v>
      </c>
      <c r="BM82" s="227" t="s">
        <v>1511</v>
      </c>
    </row>
    <row r="83" s="2" customFormat="1" ht="37.8" customHeight="1">
      <c r="A83" s="40"/>
      <c r="B83" s="41"/>
      <c r="C83" s="215" t="s">
        <v>79</v>
      </c>
      <c r="D83" s="215" t="s">
        <v>139</v>
      </c>
      <c r="E83" s="216" t="s">
        <v>1512</v>
      </c>
      <c r="F83" s="217" t="s">
        <v>1513</v>
      </c>
      <c r="G83" s="218" t="s">
        <v>1510</v>
      </c>
      <c r="H83" s="219">
        <v>1</v>
      </c>
      <c r="I83" s="220"/>
      <c r="J83" s="221">
        <f>ROUND(I83*H83,2)</f>
        <v>0</v>
      </c>
      <c r="K83" s="222"/>
      <c r="L83" s="46"/>
      <c r="M83" s="223" t="s">
        <v>19</v>
      </c>
      <c r="N83" s="224" t="s">
        <v>41</v>
      </c>
      <c r="O83" s="86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27" t="s">
        <v>143</v>
      </c>
      <c r="AT83" s="227" t="s">
        <v>139</v>
      </c>
      <c r="AU83" s="227" t="s">
        <v>77</v>
      </c>
      <c r="AY83" s="19" t="s">
        <v>137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19" t="s">
        <v>77</v>
      </c>
      <c r="BK83" s="228">
        <f>ROUND(I83*H83,2)</f>
        <v>0</v>
      </c>
      <c r="BL83" s="19" t="s">
        <v>143</v>
      </c>
      <c r="BM83" s="227" t="s">
        <v>1514</v>
      </c>
    </row>
    <row r="84" s="2" customFormat="1">
      <c r="A84" s="40"/>
      <c r="B84" s="41"/>
      <c r="C84" s="42"/>
      <c r="D84" s="236" t="s">
        <v>519</v>
      </c>
      <c r="E84" s="42"/>
      <c r="F84" s="282" t="s">
        <v>1515</v>
      </c>
      <c r="G84" s="42"/>
      <c r="H84" s="42"/>
      <c r="I84" s="231"/>
      <c r="J84" s="42"/>
      <c r="K84" s="42"/>
      <c r="L84" s="46"/>
      <c r="M84" s="232"/>
      <c r="N84" s="233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519</v>
      </c>
      <c r="AU84" s="19" t="s">
        <v>77</v>
      </c>
    </row>
    <row r="85" s="2" customFormat="1" ht="16.5" customHeight="1">
      <c r="A85" s="40"/>
      <c r="B85" s="41"/>
      <c r="C85" s="215" t="s">
        <v>156</v>
      </c>
      <c r="D85" s="215" t="s">
        <v>139</v>
      </c>
      <c r="E85" s="216" t="s">
        <v>1516</v>
      </c>
      <c r="F85" s="217" t="s">
        <v>1517</v>
      </c>
      <c r="G85" s="218" t="s">
        <v>1510</v>
      </c>
      <c r="H85" s="219">
        <v>1</v>
      </c>
      <c r="I85" s="220"/>
      <c r="J85" s="221">
        <f>ROUND(I85*H85,2)</f>
        <v>0</v>
      </c>
      <c r="K85" s="222"/>
      <c r="L85" s="46"/>
      <c r="M85" s="223" t="s">
        <v>19</v>
      </c>
      <c r="N85" s="224" t="s">
        <v>41</v>
      </c>
      <c r="O85" s="86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7" t="s">
        <v>143</v>
      </c>
      <c r="AT85" s="227" t="s">
        <v>139</v>
      </c>
      <c r="AU85" s="227" t="s">
        <v>77</v>
      </c>
      <c r="AY85" s="19" t="s">
        <v>137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19" t="s">
        <v>77</v>
      </c>
      <c r="BK85" s="228">
        <f>ROUND(I85*H85,2)</f>
        <v>0</v>
      </c>
      <c r="BL85" s="19" t="s">
        <v>143</v>
      </c>
      <c r="BM85" s="227" t="s">
        <v>1518</v>
      </c>
    </row>
    <row r="86" s="2" customFormat="1" ht="16.5" customHeight="1">
      <c r="A86" s="40"/>
      <c r="B86" s="41"/>
      <c r="C86" s="215" t="s">
        <v>143</v>
      </c>
      <c r="D86" s="215" t="s">
        <v>139</v>
      </c>
      <c r="E86" s="216" t="s">
        <v>1519</v>
      </c>
      <c r="F86" s="217" t="s">
        <v>1520</v>
      </c>
      <c r="G86" s="218" t="s">
        <v>1510</v>
      </c>
      <c r="H86" s="219">
        <v>1</v>
      </c>
      <c r="I86" s="220"/>
      <c r="J86" s="221">
        <f>ROUND(I86*H86,2)</f>
        <v>0</v>
      </c>
      <c r="K86" s="222"/>
      <c r="L86" s="46"/>
      <c r="M86" s="223" t="s">
        <v>19</v>
      </c>
      <c r="N86" s="224" t="s">
        <v>41</v>
      </c>
      <c r="O86" s="86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7" t="s">
        <v>143</v>
      </c>
      <c r="AT86" s="227" t="s">
        <v>139</v>
      </c>
      <c r="AU86" s="227" t="s">
        <v>77</v>
      </c>
      <c r="AY86" s="19" t="s">
        <v>137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19" t="s">
        <v>77</v>
      </c>
      <c r="BK86" s="228">
        <f>ROUND(I86*H86,2)</f>
        <v>0</v>
      </c>
      <c r="BL86" s="19" t="s">
        <v>143</v>
      </c>
      <c r="BM86" s="227" t="s">
        <v>1521</v>
      </c>
    </row>
    <row r="87" s="2" customFormat="1" ht="16.5" customHeight="1">
      <c r="A87" s="40"/>
      <c r="B87" s="41"/>
      <c r="C87" s="215" t="s">
        <v>168</v>
      </c>
      <c r="D87" s="215" t="s">
        <v>139</v>
      </c>
      <c r="E87" s="216" t="s">
        <v>1522</v>
      </c>
      <c r="F87" s="217" t="s">
        <v>1523</v>
      </c>
      <c r="G87" s="218" t="s">
        <v>1510</v>
      </c>
      <c r="H87" s="219">
        <v>1</v>
      </c>
      <c r="I87" s="220"/>
      <c r="J87" s="221">
        <f>ROUND(I87*H87,2)</f>
        <v>0</v>
      </c>
      <c r="K87" s="222"/>
      <c r="L87" s="46"/>
      <c r="M87" s="223" t="s">
        <v>19</v>
      </c>
      <c r="N87" s="224" t="s">
        <v>41</v>
      </c>
      <c r="O87" s="86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7" t="s">
        <v>143</v>
      </c>
      <c r="AT87" s="227" t="s">
        <v>139</v>
      </c>
      <c r="AU87" s="227" t="s">
        <v>77</v>
      </c>
      <c r="AY87" s="19" t="s">
        <v>137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19" t="s">
        <v>77</v>
      </c>
      <c r="BK87" s="228">
        <f>ROUND(I87*H87,2)</f>
        <v>0</v>
      </c>
      <c r="BL87" s="19" t="s">
        <v>143</v>
      </c>
      <c r="BM87" s="227" t="s">
        <v>1524</v>
      </c>
    </row>
    <row r="88" s="2" customFormat="1" ht="16.5" customHeight="1">
      <c r="A88" s="40"/>
      <c r="B88" s="41"/>
      <c r="C88" s="215" t="s">
        <v>174</v>
      </c>
      <c r="D88" s="215" t="s">
        <v>139</v>
      </c>
      <c r="E88" s="216" t="s">
        <v>1525</v>
      </c>
      <c r="F88" s="217" t="s">
        <v>1526</v>
      </c>
      <c r="G88" s="218" t="s">
        <v>1510</v>
      </c>
      <c r="H88" s="219">
        <v>1</v>
      </c>
      <c r="I88" s="220"/>
      <c r="J88" s="221">
        <f>ROUND(I88*H88,2)</f>
        <v>0</v>
      </c>
      <c r="K88" s="222"/>
      <c r="L88" s="46"/>
      <c r="M88" s="223" t="s">
        <v>19</v>
      </c>
      <c r="N88" s="224" t="s">
        <v>41</v>
      </c>
      <c r="O88" s="86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7" t="s">
        <v>143</v>
      </c>
      <c r="AT88" s="227" t="s">
        <v>139</v>
      </c>
      <c r="AU88" s="227" t="s">
        <v>77</v>
      </c>
      <c r="AY88" s="19" t="s">
        <v>137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19" t="s">
        <v>77</v>
      </c>
      <c r="BK88" s="228">
        <f>ROUND(I88*H88,2)</f>
        <v>0</v>
      </c>
      <c r="BL88" s="19" t="s">
        <v>143</v>
      </c>
      <c r="BM88" s="227" t="s">
        <v>1527</v>
      </c>
    </row>
    <row r="89" s="2" customFormat="1" ht="37.8" customHeight="1">
      <c r="A89" s="40"/>
      <c r="B89" s="41"/>
      <c r="C89" s="215" t="s">
        <v>180</v>
      </c>
      <c r="D89" s="215" t="s">
        <v>139</v>
      </c>
      <c r="E89" s="216" t="s">
        <v>1528</v>
      </c>
      <c r="F89" s="217" t="s">
        <v>1529</v>
      </c>
      <c r="G89" s="218" t="s">
        <v>1510</v>
      </c>
      <c r="H89" s="219">
        <v>1</v>
      </c>
      <c r="I89" s="220"/>
      <c r="J89" s="221">
        <f>ROUND(I89*H89,2)</f>
        <v>0</v>
      </c>
      <c r="K89" s="222"/>
      <c r="L89" s="46"/>
      <c r="M89" s="223" t="s">
        <v>19</v>
      </c>
      <c r="N89" s="224" t="s">
        <v>41</v>
      </c>
      <c r="O89" s="86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7" t="s">
        <v>143</v>
      </c>
      <c r="AT89" s="227" t="s">
        <v>139</v>
      </c>
      <c r="AU89" s="227" t="s">
        <v>77</v>
      </c>
      <c r="AY89" s="19" t="s">
        <v>137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19" t="s">
        <v>77</v>
      </c>
      <c r="BK89" s="228">
        <f>ROUND(I89*H89,2)</f>
        <v>0</v>
      </c>
      <c r="BL89" s="19" t="s">
        <v>143</v>
      </c>
      <c r="BM89" s="227" t="s">
        <v>1530</v>
      </c>
    </row>
    <row r="90" s="2" customFormat="1" ht="24.15" customHeight="1">
      <c r="A90" s="40"/>
      <c r="B90" s="41"/>
      <c r="C90" s="215" t="s">
        <v>186</v>
      </c>
      <c r="D90" s="215" t="s">
        <v>139</v>
      </c>
      <c r="E90" s="216" t="s">
        <v>1531</v>
      </c>
      <c r="F90" s="217" t="s">
        <v>1532</v>
      </c>
      <c r="G90" s="218" t="s">
        <v>1510</v>
      </c>
      <c r="H90" s="219">
        <v>1</v>
      </c>
      <c r="I90" s="220"/>
      <c r="J90" s="221">
        <f>ROUND(I90*H90,2)</f>
        <v>0</v>
      </c>
      <c r="K90" s="222"/>
      <c r="L90" s="46"/>
      <c r="M90" s="223" t="s">
        <v>19</v>
      </c>
      <c r="N90" s="224" t="s">
        <v>41</v>
      </c>
      <c r="O90" s="86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7" t="s">
        <v>143</v>
      </c>
      <c r="AT90" s="227" t="s">
        <v>139</v>
      </c>
      <c r="AU90" s="227" t="s">
        <v>77</v>
      </c>
      <c r="AY90" s="19" t="s">
        <v>137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19" t="s">
        <v>77</v>
      </c>
      <c r="BK90" s="228">
        <f>ROUND(I90*H90,2)</f>
        <v>0</v>
      </c>
      <c r="BL90" s="19" t="s">
        <v>143</v>
      </c>
      <c r="BM90" s="227" t="s">
        <v>1533</v>
      </c>
    </row>
    <row r="91" s="2" customFormat="1" ht="24.15" customHeight="1">
      <c r="A91" s="40"/>
      <c r="B91" s="41"/>
      <c r="C91" s="215" t="s">
        <v>191</v>
      </c>
      <c r="D91" s="215" t="s">
        <v>139</v>
      </c>
      <c r="E91" s="216" t="s">
        <v>1534</v>
      </c>
      <c r="F91" s="217" t="s">
        <v>1535</v>
      </c>
      <c r="G91" s="218" t="s">
        <v>1510</v>
      </c>
      <c r="H91" s="219">
        <v>1</v>
      </c>
      <c r="I91" s="220"/>
      <c r="J91" s="221">
        <f>ROUND(I91*H91,2)</f>
        <v>0</v>
      </c>
      <c r="K91" s="222"/>
      <c r="L91" s="46"/>
      <c r="M91" s="223" t="s">
        <v>19</v>
      </c>
      <c r="N91" s="224" t="s">
        <v>41</v>
      </c>
      <c r="O91" s="86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7" t="s">
        <v>143</v>
      </c>
      <c r="AT91" s="227" t="s">
        <v>139</v>
      </c>
      <c r="AU91" s="227" t="s">
        <v>77</v>
      </c>
      <c r="AY91" s="19" t="s">
        <v>137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19" t="s">
        <v>77</v>
      </c>
      <c r="BK91" s="228">
        <f>ROUND(I91*H91,2)</f>
        <v>0</v>
      </c>
      <c r="BL91" s="19" t="s">
        <v>143</v>
      </c>
      <c r="BM91" s="227" t="s">
        <v>1536</v>
      </c>
    </row>
    <row r="92" s="2" customFormat="1" ht="16.5" customHeight="1">
      <c r="A92" s="40"/>
      <c r="B92" s="41"/>
      <c r="C92" s="215" t="s">
        <v>199</v>
      </c>
      <c r="D92" s="215" t="s">
        <v>139</v>
      </c>
      <c r="E92" s="216" t="s">
        <v>1537</v>
      </c>
      <c r="F92" s="217" t="s">
        <v>1538</v>
      </c>
      <c r="G92" s="218" t="s">
        <v>1510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41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143</v>
      </c>
      <c r="AT92" s="227" t="s">
        <v>139</v>
      </c>
      <c r="AU92" s="227" t="s">
        <v>77</v>
      </c>
      <c r="AY92" s="19" t="s">
        <v>137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77</v>
      </c>
      <c r="BK92" s="228">
        <f>ROUND(I92*H92,2)</f>
        <v>0</v>
      </c>
      <c r="BL92" s="19" t="s">
        <v>143</v>
      </c>
      <c r="BM92" s="227" t="s">
        <v>1539</v>
      </c>
    </row>
    <row r="93" s="2" customFormat="1" ht="16.5" customHeight="1">
      <c r="A93" s="40"/>
      <c r="B93" s="41"/>
      <c r="C93" s="215" t="s">
        <v>205</v>
      </c>
      <c r="D93" s="215" t="s">
        <v>139</v>
      </c>
      <c r="E93" s="216" t="s">
        <v>1540</v>
      </c>
      <c r="F93" s="217" t="s">
        <v>1541</v>
      </c>
      <c r="G93" s="218" t="s">
        <v>1510</v>
      </c>
      <c r="H93" s="219">
        <v>1</v>
      </c>
      <c r="I93" s="220"/>
      <c r="J93" s="221">
        <f>ROUND(I93*H93,2)</f>
        <v>0</v>
      </c>
      <c r="K93" s="222"/>
      <c r="L93" s="46"/>
      <c r="M93" s="223" t="s">
        <v>19</v>
      </c>
      <c r="N93" s="224" t="s">
        <v>41</v>
      </c>
      <c r="O93" s="86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7" t="s">
        <v>143</v>
      </c>
      <c r="AT93" s="227" t="s">
        <v>139</v>
      </c>
      <c r="AU93" s="227" t="s">
        <v>77</v>
      </c>
      <c r="AY93" s="19" t="s">
        <v>137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19" t="s">
        <v>77</v>
      </c>
      <c r="BK93" s="228">
        <f>ROUND(I93*H93,2)</f>
        <v>0</v>
      </c>
      <c r="BL93" s="19" t="s">
        <v>143</v>
      </c>
      <c r="BM93" s="227" t="s">
        <v>1542</v>
      </c>
    </row>
    <row r="94" s="2" customFormat="1" ht="16.5" customHeight="1">
      <c r="A94" s="40"/>
      <c r="B94" s="41"/>
      <c r="C94" s="215" t="s">
        <v>211</v>
      </c>
      <c r="D94" s="215" t="s">
        <v>139</v>
      </c>
      <c r="E94" s="216" t="s">
        <v>1543</v>
      </c>
      <c r="F94" s="217" t="s">
        <v>1544</v>
      </c>
      <c r="G94" s="218" t="s">
        <v>1510</v>
      </c>
      <c r="H94" s="219">
        <v>1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41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143</v>
      </c>
      <c r="AT94" s="227" t="s">
        <v>139</v>
      </c>
      <c r="AU94" s="227" t="s">
        <v>77</v>
      </c>
      <c r="AY94" s="19" t="s">
        <v>137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77</v>
      </c>
      <c r="BK94" s="228">
        <f>ROUND(I94*H94,2)</f>
        <v>0</v>
      </c>
      <c r="BL94" s="19" t="s">
        <v>143</v>
      </c>
      <c r="BM94" s="227" t="s">
        <v>1545</v>
      </c>
    </row>
    <row r="95" s="2" customFormat="1" ht="24.15" customHeight="1">
      <c r="A95" s="40"/>
      <c r="B95" s="41"/>
      <c r="C95" s="215" t="s">
        <v>219</v>
      </c>
      <c r="D95" s="215" t="s">
        <v>139</v>
      </c>
      <c r="E95" s="216" t="s">
        <v>1546</v>
      </c>
      <c r="F95" s="217" t="s">
        <v>1547</v>
      </c>
      <c r="G95" s="218" t="s">
        <v>1510</v>
      </c>
      <c r="H95" s="219">
        <v>1</v>
      </c>
      <c r="I95" s="220"/>
      <c r="J95" s="221">
        <f>ROUND(I95*H95,2)</f>
        <v>0</v>
      </c>
      <c r="K95" s="222"/>
      <c r="L95" s="46"/>
      <c r="M95" s="223" t="s">
        <v>19</v>
      </c>
      <c r="N95" s="224" t="s">
        <v>41</v>
      </c>
      <c r="O95" s="86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7" t="s">
        <v>143</v>
      </c>
      <c r="AT95" s="227" t="s">
        <v>139</v>
      </c>
      <c r="AU95" s="227" t="s">
        <v>77</v>
      </c>
      <c r="AY95" s="19" t="s">
        <v>137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19" t="s">
        <v>77</v>
      </c>
      <c r="BK95" s="228">
        <f>ROUND(I95*H95,2)</f>
        <v>0</v>
      </c>
      <c r="BL95" s="19" t="s">
        <v>143</v>
      </c>
      <c r="BM95" s="227" t="s">
        <v>1548</v>
      </c>
    </row>
    <row r="96" s="2" customFormat="1" ht="16.5" customHeight="1">
      <c r="A96" s="40"/>
      <c r="B96" s="41"/>
      <c r="C96" s="215" t="s">
        <v>225</v>
      </c>
      <c r="D96" s="215" t="s">
        <v>139</v>
      </c>
      <c r="E96" s="216" t="s">
        <v>1549</v>
      </c>
      <c r="F96" s="217" t="s">
        <v>1550</v>
      </c>
      <c r="G96" s="218" t="s">
        <v>1510</v>
      </c>
      <c r="H96" s="219">
        <v>1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41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143</v>
      </c>
      <c r="AT96" s="227" t="s">
        <v>139</v>
      </c>
      <c r="AU96" s="227" t="s">
        <v>77</v>
      </c>
      <c r="AY96" s="19" t="s">
        <v>137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77</v>
      </c>
      <c r="BK96" s="228">
        <f>ROUND(I96*H96,2)</f>
        <v>0</v>
      </c>
      <c r="BL96" s="19" t="s">
        <v>143</v>
      </c>
      <c r="BM96" s="227" t="s">
        <v>1551</v>
      </c>
    </row>
    <row r="97" s="2" customFormat="1" ht="24.15" customHeight="1">
      <c r="A97" s="40"/>
      <c r="B97" s="41"/>
      <c r="C97" s="215" t="s">
        <v>8</v>
      </c>
      <c r="D97" s="215" t="s">
        <v>139</v>
      </c>
      <c r="E97" s="216" t="s">
        <v>1552</v>
      </c>
      <c r="F97" s="217" t="s">
        <v>1553</v>
      </c>
      <c r="G97" s="218" t="s">
        <v>1510</v>
      </c>
      <c r="H97" s="219">
        <v>1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41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143</v>
      </c>
      <c r="AT97" s="227" t="s">
        <v>139</v>
      </c>
      <c r="AU97" s="227" t="s">
        <v>77</v>
      </c>
      <c r="AY97" s="19" t="s">
        <v>137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77</v>
      </c>
      <c r="BK97" s="228">
        <f>ROUND(I97*H97,2)</f>
        <v>0</v>
      </c>
      <c r="BL97" s="19" t="s">
        <v>143</v>
      </c>
      <c r="BM97" s="227" t="s">
        <v>1554</v>
      </c>
    </row>
    <row r="98" s="2" customFormat="1" ht="24.15" customHeight="1">
      <c r="A98" s="40"/>
      <c r="B98" s="41"/>
      <c r="C98" s="215" t="s">
        <v>236</v>
      </c>
      <c r="D98" s="215" t="s">
        <v>139</v>
      </c>
      <c r="E98" s="216" t="s">
        <v>1555</v>
      </c>
      <c r="F98" s="217" t="s">
        <v>1556</v>
      </c>
      <c r="G98" s="218" t="s">
        <v>1510</v>
      </c>
      <c r="H98" s="219">
        <v>1</v>
      </c>
      <c r="I98" s="220"/>
      <c r="J98" s="221">
        <f>ROUND(I98*H98,2)</f>
        <v>0</v>
      </c>
      <c r="K98" s="222"/>
      <c r="L98" s="46"/>
      <c r="M98" s="297" t="s">
        <v>19</v>
      </c>
      <c r="N98" s="298" t="s">
        <v>41</v>
      </c>
      <c r="O98" s="280"/>
      <c r="P98" s="299">
        <f>O98*H98</f>
        <v>0</v>
      </c>
      <c r="Q98" s="299">
        <v>0</v>
      </c>
      <c r="R98" s="299">
        <f>Q98*H98</f>
        <v>0</v>
      </c>
      <c r="S98" s="299">
        <v>0</v>
      </c>
      <c r="T98" s="30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143</v>
      </c>
      <c r="AT98" s="227" t="s">
        <v>139</v>
      </c>
      <c r="AU98" s="227" t="s">
        <v>77</v>
      </c>
      <c r="AY98" s="19" t="s">
        <v>137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77</v>
      </c>
      <c r="BK98" s="228">
        <f>ROUND(I98*H98,2)</f>
        <v>0</v>
      </c>
      <c r="BL98" s="19" t="s">
        <v>143</v>
      </c>
      <c r="BM98" s="227" t="s">
        <v>1557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cRTQRIeRPGyNa4IOgLPcgZnYUddYMlN8PGuyOgXweQo/h6DmNxZsn2LgA3hr3tA5+/kLPxi0sSgJnTb4/+e9/w==" hashValue="BqvZacJl4AY05sMf1X/RlDaJCC+2pW1dH1bQZuLkeo2T8wuWMaD4G1aP+TfUh3Kx08yr2jFZsaQv5Y5TaFFT3Q==" algorithmName="SHA-512" password="CC35"/>
  <autoFilter ref="C79:K98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01" customWidth="1"/>
    <col min="2" max="2" width="1.667969" style="301" customWidth="1"/>
    <col min="3" max="4" width="5" style="301" customWidth="1"/>
    <col min="5" max="5" width="11.66016" style="301" customWidth="1"/>
    <col min="6" max="6" width="9.160156" style="301" customWidth="1"/>
    <col min="7" max="7" width="5" style="301" customWidth="1"/>
    <col min="8" max="8" width="77.83203" style="301" customWidth="1"/>
    <col min="9" max="10" width="20" style="301" customWidth="1"/>
    <col min="11" max="11" width="1.667969" style="301" customWidth="1"/>
  </cols>
  <sheetData>
    <row r="1" s="1" customFormat="1" ht="37.5" customHeight="1"/>
    <row r="2" s="1" customFormat="1" ht="7.5" customHeight="1">
      <c r="B2" s="302"/>
      <c r="C2" s="303"/>
      <c r="D2" s="303"/>
      <c r="E2" s="303"/>
      <c r="F2" s="303"/>
      <c r="G2" s="303"/>
      <c r="H2" s="303"/>
      <c r="I2" s="303"/>
      <c r="J2" s="303"/>
      <c r="K2" s="304"/>
    </row>
    <row r="3" s="17" customFormat="1" ht="45" customHeight="1">
      <c r="B3" s="305"/>
      <c r="C3" s="306" t="s">
        <v>1558</v>
      </c>
      <c r="D3" s="306"/>
      <c r="E3" s="306"/>
      <c r="F3" s="306"/>
      <c r="G3" s="306"/>
      <c r="H3" s="306"/>
      <c r="I3" s="306"/>
      <c r="J3" s="306"/>
      <c r="K3" s="307"/>
    </row>
    <row r="4" s="1" customFormat="1" ht="25.5" customHeight="1">
      <c r="B4" s="308"/>
      <c r="C4" s="309" t="s">
        <v>1559</v>
      </c>
      <c r="D4" s="309"/>
      <c r="E4" s="309"/>
      <c r="F4" s="309"/>
      <c r="G4" s="309"/>
      <c r="H4" s="309"/>
      <c r="I4" s="309"/>
      <c r="J4" s="309"/>
      <c r="K4" s="310"/>
    </row>
    <row r="5" s="1" customFormat="1" ht="5.25" customHeight="1">
      <c r="B5" s="308"/>
      <c r="C5" s="311"/>
      <c r="D5" s="311"/>
      <c r="E5" s="311"/>
      <c r="F5" s="311"/>
      <c r="G5" s="311"/>
      <c r="H5" s="311"/>
      <c r="I5" s="311"/>
      <c r="J5" s="311"/>
      <c r="K5" s="310"/>
    </row>
    <row r="6" s="1" customFormat="1" ht="15" customHeight="1">
      <c r="B6" s="308"/>
      <c r="C6" s="312" t="s">
        <v>1560</v>
      </c>
      <c r="D6" s="312"/>
      <c r="E6" s="312"/>
      <c r="F6" s="312"/>
      <c r="G6" s="312"/>
      <c r="H6" s="312"/>
      <c r="I6" s="312"/>
      <c r="J6" s="312"/>
      <c r="K6" s="310"/>
    </row>
    <row r="7" s="1" customFormat="1" ht="15" customHeight="1">
      <c r="B7" s="313"/>
      <c r="C7" s="312" t="s">
        <v>1561</v>
      </c>
      <c r="D7" s="312"/>
      <c r="E7" s="312"/>
      <c r="F7" s="312"/>
      <c r="G7" s="312"/>
      <c r="H7" s="312"/>
      <c r="I7" s="312"/>
      <c r="J7" s="312"/>
      <c r="K7" s="310"/>
    </row>
    <row r="8" s="1" customFormat="1" ht="12.75" customHeight="1">
      <c r="B8" s="313"/>
      <c r="C8" s="312"/>
      <c r="D8" s="312"/>
      <c r="E8" s="312"/>
      <c r="F8" s="312"/>
      <c r="G8" s="312"/>
      <c r="H8" s="312"/>
      <c r="I8" s="312"/>
      <c r="J8" s="312"/>
      <c r="K8" s="310"/>
    </row>
    <row r="9" s="1" customFormat="1" ht="15" customHeight="1">
      <c r="B9" s="313"/>
      <c r="C9" s="312" t="s">
        <v>1562</v>
      </c>
      <c r="D9" s="312"/>
      <c r="E9" s="312"/>
      <c r="F9" s="312"/>
      <c r="G9" s="312"/>
      <c r="H9" s="312"/>
      <c r="I9" s="312"/>
      <c r="J9" s="312"/>
      <c r="K9" s="310"/>
    </row>
    <row r="10" s="1" customFormat="1" ht="15" customHeight="1">
      <c r="B10" s="313"/>
      <c r="C10" s="312"/>
      <c r="D10" s="312" t="s">
        <v>1563</v>
      </c>
      <c r="E10" s="312"/>
      <c r="F10" s="312"/>
      <c r="G10" s="312"/>
      <c r="H10" s="312"/>
      <c r="I10" s="312"/>
      <c r="J10" s="312"/>
      <c r="K10" s="310"/>
    </row>
    <row r="11" s="1" customFormat="1" ht="15" customHeight="1">
      <c r="B11" s="313"/>
      <c r="C11" s="314"/>
      <c r="D11" s="312" t="s">
        <v>1564</v>
      </c>
      <c r="E11" s="312"/>
      <c r="F11" s="312"/>
      <c r="G11" s="312"/>
      <c r="H11" s="312"/>
      <c r="I11" s="312"/>
      <c r="J11" s="312"/>
      <c r="K11" s="310"/>
    </row>
    <row r="12" s="1" customFormat="1" ht="15" customHeight="1">
      <c r="B12" s="313"/>
      <c r="C12" s="314"/>
      <c r="D12" s="312"/>
      <c r="E12" s="312"/>
      <c r="F12" s="312"/>
      <c r="G12" s="312"/>
      <c r="H12" s="312"/>
      <c r="I12" s="312"/>
      <c r="J12" s="312"/>
      <c r="K12" s="310"/>
    </row>
    <row r="13" s="1" customFormat="1" ht="15" customHeight="1">
      <c r="B13" s="313"/>
      <c r="C13" s="314"/>
      <c r="D13" s="315" t="s">
        <v>1565</v>
      </c>
      <c r="E13" s="312"/>
      <c r="F13" s="312"/>
      <c r="G13" s="312"/>
      <c r="H13" s="312"/>
      <c r="I13" s="312"/>
      <c r="J13" s="312"/>
      <c r="K13" s="310"/>
    </row>
    <row r="14" s="1" customFormat="1" ht="12.75" customHeight="1">
      <c r="B14" s="313"/>
      <c r="C14" s="314"/>
      <c r="D14" s="314"/>
      <c r="E14" s="314"/>
      <c r="F14" s="314"/>
      <c r="G14" s="314"/>
      <c r="H14" s="314"/>
      <c r="I14" s="314"/>
      <c r="J14" s="314"/>
      <c r="K14" s="310"/>
    </row>
    <row r="15" s="1" customFormat="1" ht="15" customHeight="1">
      <c r="B15" s="313"/>
      <c r="C15" s="314"/>
      <c r="D15" s="312" t="s">
        <v>1566</v>
      </c>
      <c r="E15" s="312"/>
      <c r="F15" s="312"/>
      <c r="G15" s="312"/>
      <c r="H15" s="312"/>
      <c r="I15" s="312"/>
      <c r="J15" s="312"/>
      <c r="K15" s="310"/>
    </row>
    <row r="16" s="1" customFormat="1" ht="15" customHeight="1">
      <c r="B16" s="313"/>
      <c r="C16" s="314"/>
      <c r="D16" s="312" t="s">
        <v>1567</v>
      </c>
      <c r="E16" s="312"/>
      <c r="F16" s="312"/>
      <c r="G16" s="312"/>
      <c r="H16" s="312"/>
      <c r="I16" s="312"/>
      <c r="J16" s="312"/>
      <c r="K16" s="310"/>
    </row>
    <row r="17" s="1" customFormat="1" ht="15" customHeight="1">
      <c r="B17" s="313"/>
      <c r="C17" s="314"/>
      <c r="D17" s="312" t="s">
        <v>1568</v>
      </c>
      <c r="E17" s="312"/>
      <c r="F17" s="312"/>
      <c r="G17" s="312"/>
      <c r="H17" s="312"/>
      <c r="I17" s="312"/>
      <c r="J17" s="312"/>
      <c r="K17" s="310"/>
    </row>
    <row r="18" s="1" customFormat="1" ht="15" customHeight="1">
      <c r="B18" s="313"/>
      <c r="C18" s="314"/>
      <c r="D18" s="314"/>
      <c r="E18" s="316" t="s">
        <v>76</v>
      </c>
      <c r="F18" s="312" t="s">
        <v>1569</v>
      </c>
      <c r="G18" s="312"/>
      <c r="H18" s="312"/>
      <c r="I18" s="312"/>
      <c r="J18" s="312"/>
      <c r="K18" s="310"/>
    </row>
    <row r="19" s="1" customFormat="1" ht="15" customHeight="1">
      <c r="B19" s="313"/>
      <c r="C19" s="314"/>
      <c r="D19" s="314"/>
      <c r="E19" s="316" t="s">
        <v>1570</v>
      </c>
      <c r="F19" s="312" t="s">
        <v>1571</v>
      </c>
      <c r="G19" s="312"/>
      <c r="H19" s="312"/>
      <c r="I19" s="312"/>
      <c r="J19" s="312"/>
      <c r="K19" s="310"/>
    </row>
    <row r="20" s="1" customFormat="1" ht="15" customHeight="1">
      <c r="B20" s="313"/>
      <c r="C20" s="314"/>
      <c r="D20" s="314"/>
      <c r="E20" s="316" t="s">
        <v>1572</v>
      </c>
      <c r="F20" s="312" t="s">
        <v>1573</v>
      </c>
      <c r="G20" s="312"/>
      <c r="H20" s="312"/>
      <c r="I20" s="312"/>
      <c r="J20" s="312"/>
      <c r="K20" s="310"/>
    </row>
    <row r="21" s="1" customFormat="1" ht="15" customHeight="1">
      <c r="B21" s="313"/>
      <c r="C21" s="314"/>
      <c r="D21" s="314"/>
      <c r="E21" s="316" t="s">
        <v>1574</v>
      </c>
      <c r="F21" s="312" t="s">
        <v>101</v>
      </c>
      <c r="G21" s="312"/>
      <c r="H21" s="312"/>
      <c r="I21" s="312"/>
      <c r="J21" s="312"/>
      <c r="K21" s="310"/>
    </row>
    <row r="22" s="1" customFormat="1" ht="15" customHeight="1">
      <c r="B22" s="313"/>
      <c r="C22" s="314"/>
      <c r="D22" s="314"/>
      <c r="E22" s="316" t="s">
        <v>1575</v>
      </c>
      <c r="F22" s="312" t="s">
        <v>1576</v>
      </c>
      <c r="G22" s="312"/>
      <c r="H22" s="312"/>
      <c r="I22" s="312"/>
      <c r="J22" s="312"/>
      <c r="K22" s="310"/>
    </row>
    <row r="23" s="1" customFormat="1" ht="15" customHeight="1">
      <c r="B23" s="313"/>
      <c r="C23" s="314"/>
      <c r="D23" s="314"/>
      <c r="E23" s="316" t="s">
        <v>83</v>
      </c>
      <c r="F23" s="312" t="s">
        <v>1577</v>
      </c>
      <c r="G23" s="312"/>
      <c r="H23" s="312"/>
      <c r="I23" s="312"/>
      <c r="J23" s="312"/>
      <c r="K23" s="310"/>
    </row>
    <row r="24" s="1" customFormat="1" ht="12.75" customHeight="1">
      <c r="B24" s="313"/>
      <c r="C24" s="314"/>
      <c r="D24" s="314"/>
      <c r="E24" s="314"/>
      <c r="F24" s="314"/>
      <c r="G24" s="314"/>
      <c r="H24" s="314"/>
      <c r="I24" s="314"/>
      <c r="J24" s="314"/>
      <c r="K24" s="310"/>
    </row>
    <row r="25" s="1" customFormat="1" ht="15" customHeight="1">
      <c r="B25" s="313"/>
      <c r="C25" s="312" t="s">
        <v>1578</v>
      </c>
      <c r="D25" s="312"/>
      <c r="E25" s="312"/>
      <c r="F25" s="312"/>
      <c r="G25" s="312"/>
      <c r="H25" s="312"/>
      <c r="I25" s="312"/>
      <c r="J25" s="312"/>
      <c r="K25" s="310"/>
    </row>
    <row r="26" s="1" customFormat="1" ht="15" customHeight="1">
      <c r="B26" s="313"/>
      <c r="C26" s="312" t="s">
        <v>1579</v>
      </c>
      <c r="D26" s="312"/>
      <c r="E26" s="312"/>
      <c r="F26" s="312"/>
      <c r="G26" s="312"/>
      <c r="H26" s="312"/>
      <c r="I26" s="312"/>
      <c r="J26" s="312"/>
      <c r="K26" s="310"/>
    </row>
    <row r="27" s="1" customFormat="1" ht="15" customHeight="1">
      <c r="B27" s="313"/>
      <c r="C27" s="312"/>
      <c r="D27" s="312" t="s">
        <v>1580</v>
      </c>
      <c r="E27" s="312"/>
      <c r="F27" s="312"/>
      <c r="G27" s="312"/>
      <c r="H27" s="312"/>
      <c r="I27" s="312"/>
      <c r="J27" s="312"/>
      <c r="K27" s="310"/>
    </row>
    <row r="28" s="1" customFormat="1" ht="15" customHeight="1">
      <c r="B28" s="313"/>
      <c r="C28" s="314"/>
      <c r="D28" s="312" t="s">
        <v>1581</v>
      </c>
      <c r="E28" s="312"/>
      <c r="F28" s="312"/>
      <c r="G28" s="312"/>
      <c r="H28" s="312"/>
      <c r="I28" s="312"/>
      <c r="J28" s="312"/>
      <c r="K28" s="310"/>
    </row>
    <row r="29" s="1" customFormat="1" ht="12.75" customHeight="1">
      <c r="B29" s="313"/>
      <c r="C29" s="314"/>
      <c r="D29" s="314"/>
      <c r="E29" s="314"/>
      <c r="F29" s="314"/>
      <c r="G29" s="314"/>
      <c r="H29" s="314"/>
      <c r="I29" s="314"/>
      <c r="J29" s="314"/>
      <c r="K29" s="310"/>
    </row>
    <row r="30" s="1" customFormat="1" ht="15" customHeight="1">
      <c r="B30" s="313"/>
      <c r="C30" s="314"/>
      <c r="D30" s="312" t="s">
        <v>1582</v>
      </c>
      <c r="E30" s="312"/>
      <c r="F30" s="312"/>
      <c r="G30" s="312"/>
      <c r="H30" s="312"/>
      <c r="I30" s="312"/>
      <c r="J30" s="312"/>
      <c r="K30" s="310"/>
    </row>
    <row r="31" s="1" customFormat="1" ht="15" customHeight="1">
      <c r="B31" s="313"/>
      <c r="C31" s="314"/>
      <c r="D31" s="312" t="s">
        <v>1583</v>
      </c>
      <c r="E31" s="312"/>
      <c r="F31" s="312"/>
      <c r="G31" s="312"/>
      <c r="H31" s="312"/>
      <c r="I31" s="312"/>
      <c r="J31" s="312"/>
      <c r="K31" s="310"/>
    </row>
    <row r="32" s="1" customFormat="1" ht="12.75" customHeight="1">
      <c r="B32" s="313"/>
      <c r="C32" s="314"/>
      <c r="D32" s="314"/>
      <c r="E32" s="314"/>
      <c r="F32" s="314"/>
      <c r="G32" s="314"/>
      <c r="H32" s="314"/>
      <c r="I32" s="314"/>
      <c r="J32" s="314"/>
      <c r="K32" s="310"/>
    </row>
    <row r="33" s="1" customFormat="1" ht="15" customHeight="1">
      <c r="B33" s="313"/>
      <c r="C33" s="314"/>
      <c r="D33" s="312" t="s">
        <v>1584</v>
      </c>
      <c r="E33" s="312"/>
      <c r="F33" s="312"/>
      <c r="G33" s="312"/>
      <c r="H33" s="312"/>
      <c r="I33" s="312"/>
      <c r="J33" s="312"/>
      <c r="K33" s="310"/>
    </row>
    <row r="34" s="1" customFormat="1" ht="15" customHeight="1">
      <c r="B34" s="313"/>
      <c r="C34" s="314"/>
      <c r="D34" s="312" t="s">
        <v>1585</v>
      </c>
      <c r="E34" s="312"/>
      <c r="F34" s="312"/>
      <c r="G34" s="312"/>
      <c r="H34" s="312"/>
      <c r="I34" s="312"/>
      <c r="J34" s="312"/>
      <c r="K34" s="310"/>
    </row>
    <row r="35" s="1" customFormat="1" ht="15" customHeight="1">
      <c r="B35" s="313"/>
      <c r="C35" s="314"/>
      <c r="D35" s="312" t="s">
        <v>1586</v>
      </c>
      <c r="E35" s="312"/>
      <c r="F35" s="312"/>
      <c r="G35" s="312"/>
      <c r="H35" s="312"/>
      <c r="I35" s="312"/>
      <c r="J35" s="312"/>
      <c r="K35" s="310"/>
    </row>
    <row r="36" s="1" customFormat="1" ht="15" customHeight="1">
      <c r="B36" s="313"/>
      <c r="C36" s="314"/>
      <c r="D36" s="312"/>
      <c r="E36" s="315" t="s">
        <v>123</v>
      </c>
      <c r="F36" s="312"/>
      <c r="G36" s="312" t="s">
        <v>1587</v>
      </c>
      <c r="H36" s="312"/>
      <c r="I36" s="312"/>
      <c r="J36" s="312"/>
      <c r="K36" s="310"/>
    </row>
    <row r="37" s="1" customFormat="1" ht="30.75" customHeight="1">
      <c r="B37" s="313"/>
      <c r="C37" s="314"/>
      <c r="D37" s="312"/>
      <c r="E37" s="315" t="s">
        <v>1588</v>
      </c>
      <c r="F37" s="312"/>
      <c r="G37" s="312" t="s">
        <v>1589</v>
      </c>
      <c r="H37" s="312"/>
      <c r="I37" s="312"/>
      <c r="J37" s="312"/>
      <c r="K37" s="310"/>
    </row>
    <row r="38" s="1" customFormat="1" ht="15" customHeight="1">
      <c r="B38" s="313"/>
      <c r="C38" s="314"/>
      <c r="D38" s="312"/>
      <c r="E38" s="315" t="s">
        <v>51</v>
      </c>
      <c r="F38" s="312"/>
      <c r="G38" s="312" t="s">
        <v>1590</v>
      </c>
      <c r="H38" s="312"/>
      <c r="I38" s="312"/>
      <c r="J38" s="312"/>
      <c r="K38" s="310"/>
    </row>
    <row r="39" s="1" customFormat="1" ht="15" customHeight="1">
      <c r="B39" s="313"/>
      <c r="C39" s="314"/>
      <c r="D39" s="312"/>
      <c r="E39" s="315" t="s">
        <v>52</v>
      </c>
      <c r="F39" s="312"/>
      <c r="G39" s="312" t="s">
        <v>1591</v>
      </c>
      <c r="H39" s="312"/>
      <c r="I39" s="312"/>
      <c r="J39" s="312"/>
      <c r="K39" s="310"/>
    </row>
    <row r="40" s="1" customFormat="1" ht="15" customHeight="1">
      <c r="B40" s="313"/>
      <c r="C40" s="314"/>
      <c r="D40" s="312"/>
      <c r="E40" s="315" t="s">
        <v>124</v>
      </c>
      <c r="F40" s="312"/>
      <c r="G40" s="312" t="s">
        <v>1592</v>
      </c>
      <c r="H40" s="312"/>
      <c r="I40" s="312"/>
      <c r="J40" s="312"/>
      <c r="K40" s="310"/>
    </row>
    <row r="41" s="1" customFormat="1" ht="15" customHeight="1">
      <c r="B41" s="313"/>
      <c r="C41" s="314"/>
      <c r="D41" s="312"/>
      <c r="E41" s="315" t="s">
        <v>125</v>
      </c>
      <c r="F41" s="312"/>
      <c r="G41" s="312" t="s">
        <v>1593</v>
      </c>
      <c r="H41" s="312"/>
      <c r="I41" s="312"/>
      <c r="J41" s="312"/>
      <c r="K41" s="310"/>
    </row>
    <row r="42" s="1" customFormat="1" ht="15" customHeight="1">
      <c r="B42" s="313"/>
      <c r="C42" s="314"/>
      <c r="D42" s="312"/>
      <c r="E42" s="315" t="s">
        <v>1594</v>
      </c>
      <c r="F42" s="312"/>
      <c r="G42" s="312" t="s">
        <v>1595</v>
      </c>
      <c r="H42" s="312"/>
      <c r="I42" s="312"/>
      <c r="J42" s="312"/>
      <c r="K42" s="310"/>
    </row>
    <row r="43" s="1" customFormat="1" ht="15" customHeight="1">
      <c r="B43" s="313"/>
      <c r="C43" s="314"/>
      <c r="D43" s="312"/>
      <c r="E43" s="315"/>
      <c r="F43" s="312"/>
      <c r="G43" s="312" t="s">
        <v>1596</v>
      </c>
      <c r="H43" s="312"/>
      <c r="I43" s="312"/>
      <c r="J43" s="312"/>
      <c r="K43" s="310"/>
    </row>
    <row r="44" s="1" customFormat="1" ht="15" customHeight="1">
      <c r="B44" s="313"/>
      <c r="C44" s="314"/>
      <c r="D44" s="312"/>
      <c r="E44" s="315" t="s">
        <v>1597</v>
      </c>
      <c r="F44" s="312"/>
      <c r="G44" s="312" t="s">
        <v>1598</v>
      </c>
      <c r="H44" s="312"/>
      <c r="I44" s="312"/>
      <c r="J44" s="312"/>
      <c r="K44" s="310"/>
    </row>
    <row r="45" s="1" customFormat="1" ht="15" customHeight="1">
      <c r="B45" s="313"/>
      <c r="C45" s="314"/>
      <c r="D45" s="312"/>
      <c r="E45" s="315" t="s">
        <v>127</v>
      </c>
      <c r="F45" s="312"/>
      <c r="G45" s="312" t="s">
        <v>1599</v>
      </c>
      <c r="H45" s="312"/>
      <c r="I45" s="312"/>
      <c r="J45" s="312"/>
      <c r="K45" s="310"/>
    </row>
    <row r="46" s="1" customFormat="1" ht="12.75" customHeight="1">
      <c r="B46" s="313"/>
      <c r="C46" s="314"/>
      <c r="D46" s="312"/>
      <c r="E46" s="312"/>
      <c r="F46" s="312"/>
      <c r="G46" s="312"/>
      <c r="H46" s="312"/>
      <c r="I46" s="312"/>
      <c r="J46" s="312"/>
      <c r="K46" s="310"/>
    </row>
    <row r="47" s="1" customFormat="1" ht="15" customHeight="1">
      <c r="B47" s="313"/>
      <c r="C47" s="314"/>
      <c r="D47" s="312" t="s">
        <v>1600</v>
      </c>
      <c r="E47" s="312"/>
      <c r="F47" s="312"/>
      <c r="G47" s="312"/>
      <c r="H47" s="312"/>
      <c r="I47" s="312"/>
      <c r="J47" s="312"/>
      <c r="K47" s="310"/>
    </row>
    <row r="48" s="1" customFormat="1" ht="15" customHeight="1">
      <c r="B48" s="313"/>
      <c r="C48" s="314"/>
      <c r="D48" s="314"/>
      <c r="E48" s="312" t="s">
        <v>1601</v>
      </c>
      <c r="F48" s="312"/>
      <c r="G48" s="312"/>
      <c r="H48" s="312"/>
      <c r="I48" s="312"/>
      <c r="J48" s="312"/>
      <c r="K48" s="310"/>
    </row>
    <row r="49" s="1" customFormat="1" ht="15" customHeight="1">
      <c r="B49" s="313"/>
      <c r="C49" s="314"/>
      <c r="D49" s="314"/>
      <c r="E49" s="312" t="s">
        <v>1602</v>
      </c>
      <c r="F49" s="312"/>
      <c r="G49" s="312"/>
      <c r="H49" s="312"/>
      <c r="I49" s="312"/>
      <c r="J49" s="312"/>
      <c r="K49" s="310"/>
    </row>
    <row r="50" s="1" customFormat="1" ht="15" customHeight="1">
      <c r="B50" s="313"/>
      <c r="C50" s="314"/>
      <c r="D50" s="314"/>
      <c r="E50" s="312" t="s">
        <v>1603</v>
      </c>
      <c r="F50" s="312"/>
      <c r="G50" s="312"/>
      <c r="H50" s="312"/>
      <c r="I50" s="312"/>
      <c r="J50" s="312"/>
      <c r="K50" s="310"/>
    </row>
    <row r="51" s="1" customFormat="1" ht="15" customHeight="1">
      <c r="B51" s="313"/>
      <c r="C51" s="314"/>
      <c r="D51" s="312" t="s">
        <v>1604</v>
      </c>
      <c r="E51" s="312"/>
      <c r="F51" s="312"/>
      <c r="G51" s="312"/>
      <c r="H51" s="312"/>
      <c r="I51" s="312"/>
      <c r="J51" s="312"/>
      <c r="K51" s="310"/>
    </row>
    <row r="52" s="1" customFormat="1" ht="25.5" customHeight="1">
      <c r="B52" s="308"/>
      <c r="C52" s="309" t="s">
        <v>1605</v>
      </c>
      <c r="D52" s="309"/>
      <c r="E52" s="309"/>
      <c r="F52" s="309"/>
      <c r="G52" s="309"/>
      <c r="H52" s="309"/>
      <c r="I52" s="309"/>
      <c r="J52" s="309"/>
      <c r="K52" s="310"/>
    </row>
    <row r="53" s="1" customFormat="1" ht="5.25" customHeight="1">
      <c r="B53" s="308"/>
      <c r="C53" s="311"/>
      <c r="D53" s="311"/>
      <c r="E53" s="311"/>
      <c r="F53" s="311"/>
      <c r="G53" s="311"/>
      <c r="H53" s="311"/>
      <c r="I53" s="311"/>
      <c r="J53" s="311"/>
      <c r="K53" s="310"/>
    </row>
    <row r="54" s="1" customFormat="1" ht="15" customHeight="1">
      <c r="B54" s="308"/>
      <c r="C54" s="312" t="s">
        <v>1606</v>
      </c>
      <c r="D54" s="312"/>
      <c r="E54" s="312"/>
      <c r="F54" s="312"/>
      <c r="G54" s="312"/>
      <c r="H54" s="312"/>
      <c r="I54" s="312"/>
      <c r="J54" s="312"/>
      <c r="K54" s="310"/>
    </row>
    <row r="55" s="1" customFormat="1" ht="15" customHeight="1">
      <c r="B55" s="308"/>
      <c r="C55" s="312" t="s">
        <v>1607</v>
      </c>
      <c r="D55" s="312"/>
      <c r="E55" s="312"/>
      <c r="F55" s="312"/>
      <c r="G55" s="312"/>
      <c r="H55" s="312"/>
      <c r="I55" s="312"/>
      <c r="J55" s="312"/>
      <c r="K55" s="310"/>
    </row>
    <row r="56" s="1" customFormat="1" ht="12.75" customHeight="1">
      <c r="B56" s="308"/>
      <c r="C56" s="312"/>
      <c r="D56" s="312"/>
      <c r="E56" s="312"/>
      <c r="F56" s="312"/>
      <c r="G56" s="312"/>
      <c r="H56" s="312"/>
      <c r="I56" s="312"/>
      <c r="J56" s="312"/>
      <c r="K56" s="310"/>
    </row>
    <row r="57" s="1" customFormat="1" ht="15" customHeight="1">
      <c r="B57" s="308"/>
      <c r="C57" s="312" t="s">
        <v>1608</v>
      </c>
      <c r="D57" s="312"/>
      <c r="E57" s="312"/>
      <c r="F57" s="312"/>
      <c r="G57" s="312"/>
      <c r="H57" s="312"/>
      <c r="I57" s="312"/>
      <c r="J57" s="312"/>
      <c r="K57" s="310"/>
    </row>
    <row r="58" s="1" customFormat="1" ht="15" customHeight="1">
      <c r="B58" s="308"/>
      <c r="C58" s="314"/>
      <c r="D58" s="312" t="s">
        <v>1609</v>
      </c>
      <c r="E58" s="312"/>
      <c r="F58" s="312"/>
      <c r="G58" s="312"/>
      <c r="H58" s="312"/>
      <c r="I58" s="312"/>
      <c r="J58" s="312"/>
      <c r="K58" s="310"/>
    </row>
    <row r="59" s="1" customFormat="1" ht="15" customHeight="1">
      <c r="B59" s="308"/>
      <c r="C59" s="314"/>
      <c r="D59" s="312" t="s">
        <v>1610</v>
      </c>
      <c r="E59" s="312"/>
      <c r="F59" s="312"/>
      <c r="G59" s="312"/>
      <c r="H59" s="312"/>
      <c r="I59" s="312"/>
      <c r="J59" s="312"/>
      <c r="K59" s="310"/>
    </row>
    <row r="60" s="1" customFormat="1" ht="15" customHeight="1">
      <c r="B60" s="308"/>
      <c r="C60" s="314"/>
      <c r="D60" s="312" t="s">
        <v>1611</v>
      </c>
      <c r="E60" s="312"/>
      <c r="F60" s="312"/>
      <c r="G60" s="312"/>
      <c r="H60" s="312"/>
      <c r="I60" s="312"/>
      <c r="J60" s="312"/>
      <c r="K60" s="310"/>
    </row>
    <row r="61" s="1" customFormat="1" ht="15" customHeight="1">
      <c r="B61" s="308"/>
      <c r="C61" s="314"/>
      <c r="D61" s="312" t="s">
        <v>1612</v>
      </c>
      <c r="E61" s="312"/>
      <c r="F61" s="312"/>
      <c r="G61" s="312"/>
      <c r="H61" s="312"/>
      <c r="I61" s="312"/>
      <c r="J61" s="312"/>
      <c r="K61" s="310"/>
    </row>
    <row r="62" s="1" customFormat="1" ht="15" customHeight="1">
      <c r="B62" s="308"/>
      <c r="C62" s="314"/>
      <c r="D62" s="317" t="s">
        <v>1613</v>
      </c>
      <c r="E62" s="317"/>
      <c r="F62" s="317"/>
      <c r="G62" s="317"/>
      <c r="H62" s="317"/>
      <c r="I62" s="317"/>
      <c r="J62" s="317"/>
      <c r="K62" s="310"/>
    </row>
    <row r="63" s="1" customFormat="1" ht="15" customHeight="1">
      <c r="B63" s="308"/>
      <c r="C63" s="314"/>
      <c r="D63" s="312" t="s">
        <v>1614</v>
      </c>
      <c r="E63" s="312"/>
      <c r="F63" s="312"/>
      <c r="G63" s="312"/>
      <c r="H63" s="312"/>
      <c r="I63" s="312"/>
      <c r="J63" s="312"/>
      <c r="K63" s="310"/>
    </row>
    <row r="64" s="1" customFormat="1" ht="12.75" customHeight="1">
      <c r="B64" s="308"/>
      <c r="C64" s="314"/>
      <c r="D64" s="314"/>
      <c r="E64" s="318"/>
      <c r="F64" s="314"/>
      <c r="G64" s="314"/>
      <c r="H64" s="314"/>
      <c r="I64" s="314"/>
      <c r="J64" s="314"/>
      <c r="K64" s="310"/>
    </row>
    <row r="65" s="1" customFormat="1" ht="15" customHeight="1">
      <c r="B65" s="308"/>
      <c r="C65" s="314"/>
      <c r="D65" s="312" t="s">
        <v>1615</v>
      </c>
      <c r="E65" s="312"/>
      <c r="F65" s="312"/>
      <c r="G65" s="312"/>
      <c r="H65" s="312"/>
      <c r="I65" s="312"/>
      <c r="J65" s="312"/>
      <c r="K65" s="310"/>
    </row>
    <row r="66" s="1" customFormat="1" ht="15" customHeight="1">
      <c r="B66" s="308"/>
      <c r="C66" s="314"/>
      <c r="D66" s="317" t="s">
        <v>1616</v>
      </c>
      <c r="E66" s="317"/>
      <c r="F66" s="317"/>
      <c r="G66" s="317"/>
      <c r="H66" s="317"/>
      <c r="I66" s="317"/>
      <c r="J66" s="317"/>
      <c r="K66" s="310"/>
    </row>
    <row r="67" s="1" customFormat="1" ht="15" customHeight="1">
      <c r="B67" s="308"/>
      <c r="C67" s="314"/>
      <c r="D67" s="312" t="s">
        <v>1617</v>
      </c>
      <c r="E67" s="312"/>
      <c r="F67" s="312"/>
      <c r="G67" s="312"/>
      <c r="H67" s="312"/>
      <c r="I67" s="312"/>
      <c r="J67" s="312"/>
      <c r="K67" s="310"/>
    </row>
    <row r="68" s="1" customFormat="1" ht="15" customHeight="1">
      <c r="B68" s="308"/>
      <c r="C68" s="314"/>
      <c r="D68" s="312" t="s">
        <v>1618</v>
      </c>
      <c r="E68" s="312"/>
      <c r="F68" s="312"/>
      <c r="G68" s="312"/>
      <c r="H68" s="312"/>
      <c r="I68" s="312"/>
      <c r="J68" s="312"/>
      <c r="K68" s="310"/>
    </row>
    <row r="69" s="1" customFormat="1" ht="15" customHeight="1">
      <c r="B69" s="308"/>
      <c r="C69" s="314"/>
      <c r="D69" s="312" t="s">
        <v>1619</v>
      </c>
      <c r="E69" s="312"/>
      <c r="F69" s="312"/>
      <c r="G69" s="312"/>
      <c r="H69" s="312"/>
      <c r="I69" s="312"/>
      <c r="J69" s="312"/>
      <c r="K69" s="310"/>
    </row>
    <row r="70" s="1" customFormat="1" ht="15" customHeight="1">
      <c r="B70" s="308"/>
      <c r="C70" s="314"/>
      <c r="D70" s="312" t="s">
        <v>1620</v>
      </c>
      <c r="E70" s="312"/>
      <c r="F70" s="312"/>
      <c r="G70" s="312"/>
      <c r="H70" s="312"/>
      <c r="I70" s="312"/>
      <c r="J70" s="312"/>
      <c r="K70" s="310"/>
    </row>
    <row r="71" s="1" customFormat="1" ht="12.75" customHeight="1">
      <c r="B71" s="319"/>
      <c r="C71" s="320"/>
      <c r="D71" s="320"/>
      <c r="E71" s="320"/>
      <c r="F71" s="320"/>
      <c r="G71" s="320"/>
      <c r="H71" s="320"/>
      <c r="I71" s="320"/>
      <c r="J71" s="320"/>
      <c r="K71" s="321"/>
    </row>
    <row r="72" s="1" customFormat="1" ht="18.75" customHeight="1">
      <c r="B72" s="322"/>
      <c r="C72" s="322"/>
      <c r="D72" s="322"/>
      <c r="E72" s="322"/>
      <c r="F72" s="322"/>
      <c r="G72" s="322"/>
      <c r="H72" s="322"/>
      <c r="I72" s="322"/>
      <c r="J72" s="322"/>
      <c r="K72" s="323"/>
    </row>
    <row r="73" s="1" customFormat="1" ht="18.75" customHeight="1">
      <c r="B73" s="323"/>
      <c r="C73" s="323"/>
      <c r="D73" s="323"/>
      <c r="E73" s="323"/>
      <c r="F73" s="323"/>
      <c r="G73" s="323"/>
      <c r="H73" s="323"/>
      <c r="I73" s="323"/>
      <c r="J73" s="323"/>
      <c r="K73" s="323"/>
    </row>
    <row r="74" s="1" customFormat="1" ht="7.5" customHeight="1">
      <c r="B74" s="324"/>
      <c r="C74" s="325"/>
      <c r="D74" s="325"/>
      <c r="E74" s="325"/>
      <c r="F74" s="325"/>
      <c r="G74" s="325"/>
      <c r="H74" s="325"/>
      <c r="I74" s="325"/>
      <c r="J74" s="325"/>
      <c r="K74" s="326"/>
    </row>
    <row r="75" s="1" customFormat="1" ht="45" customHeight="1">
      <c r="B75" s="327"/>
      <c r="C75" s="328" t="s">
        <v>1621</v>
      </c>
      <c r="D75" s="328"/>
      <c r="E75" s="328"/>
      <c r="F75" s="328"/>
      <c r="G75" s="328"/>
      <c r="H75" s="328"/>
      <c r="I75" s="328"/>
      <c r="J75" s="328"/>
      <c r="K75" s="329"/>
    </row>
    <row r="76" s="1" customFormat="1" ht="17.25" customHeight="1">
      <c r="B76" s="327"/>
      <c r="C76" s="330" t="s">
        <v>1622</v>
      </c>
      <c r="D76" s="330"/>
      <c r="E76" s="330"/>
      <c r="F76" s="330" t="s">
        <v>1623</v>
      </c>
      <c r="G76" s="331"/>
      <c r="H76" s="330" t="s">
        <v>52</v>
      </c>
      <c r="I76" s="330" t="s">
        <v>55</v>
      </c>
      <c r="J76" s="330" t="s">
        <v>1624</v>
      </c>
      <c r="K76" s="329"/>
    </row>
    <row r="77" s="1" customFormat="1" ht="17.25" customHeight="1">
      <c r="B77" s="327"/>
      <c r="C77" s="332" t="s">
        <v>1625</v>
      </c>
      <c r="D77" s="332"/>
      <c r="E77" s="332"/>
      <c r="F77" s="333" t="s">
        <v>1626</v>
      </c>
      <c r="G77" s="334"/>
      <c r="H77" s="332"/>
      <c r="I77" s="332"/>
      <c r="J77" s="332" t="s">
        <v>1627</v>
      </c>
      <c r="K77" s="329"/>
    </row>
    <row r="78" s="1" customFormat="1" ht="5.25" customHeight="1">
      <c r="B78" s="327"/>
      <c r="C78" s="335"/>
      <c r="D78" s="335"/>
      <c r="E78" s="335"/>
      <c r="F78" s="335"/>
      <c r="G78" s="336"/>
      <c r="H78" s="335"/>
      <c r="I78" s="335"/>
      <c r="J78" s="335"/>
      <c r="K78" s="329"/>
    </row>
    <row r="79" s="1" customFormat="1" ht="15" customHeight="1">
      <c r="B79" s="327"/>
      <c r="C79" s="315" t="s">
        <v>51</v>
      </c>
      <c r="D79" s="337"/>
      <c r="E79" s="337"/>
      <c r="F79" s="338" t="s">
        <v>1628</v>
      </c>
      <c r="G79" s="339"/>
      <c r="H79" s="315" t="s">
        <v>1629</v>
      </c>
      <c r="I79" s="315" t="s">
        <v>1630</v>
      </c>
      <c r="J79" s="315">
        <v>20</v>
      </c>
      <c r="K79" s="329"/>
    </row>
    <row r="80" s="1" customFormat="1" ht="15" customHeight="1">
      <c r="B80" s="327"/>
      <c r="C80" s="315" t="s">
        <v>1631</v>
      </c>
      <c r="D80" s="315"/>
      <c r="E80" s="315"/>
      <c r="F80" s="338" t="s">
        <v>1628</v>
      </c>
      <c r="G80" s="339"/>
      <c r="H80" s="315" t="s">
        <v>1632</v>
      </c>
      <c r="I80" s="315" t="s">
        <v>1630</v>
      </c>
      <c r="J80" s="315">
        <v>120</v>
      </c>
      <c r="K80" s="329"/>
    </row>
    <row r="81" s="1" customFormat="1" ht="15" customHeight="1">
      <c r="B81" s="340"/>
      <c r="C81" s="315" t="s">
        <v>1633</v>
      </c>
      <c r="D81" s="315"/>
      <c r="E81" s="315"/>
      <c r="F81" s="338" t="s">
        <v>1634</v>
      </c>
      <c r="G81" s="339"/>
      <c r="H81" s="315" t="s">
        <v>1635</v>
      </c>
      <c r="I81" s="315" t="s">
        <v>1630</v>
      </c>
      <c r="J81" s="315">
        <v>50</v>
      </c>
      <c r="K81" s="329"/>
    </row>
    <row r="82" s="1" customFormat="1" ht="15" customHeight="1">
      <c r="B82" s="340"/>
      <c r="C82" s="315" t="s">
        <v>1636</v>
      </c>
      <c r="D82" s="315"/>
      <c r="E82" s="315"/>
      <c r="F82" s="338" t="s">
        <v>1628</v>
      </c>
      <c r="G82" s="339"/>
      <c r="H82" s="315" t="s">
        <v>1637</v>
      </c>
      <c r="I82" s="315" t="s">
        <v>1638</v>
      </c>
      <c r="J82" s="315"/>
      <c r="K82" s="329"/>
    </row>
    <row r="83" s="1" customFormat="1" ht="15" customHeight="1">
      <c r="B83" s="340"/>
      <c r="C83" s="341" t="s">
        <v>1639</v>
      </c>
      <c r="D83" s="341"/>
      <c r="E83" s="341"/>
      <c r="F83" s="342" t="s">
        <v>1634</v>
      </c>
      <c r="G83" s="341"/>
      <c r="H83" s="341" t="s">
        <v>1640</v>
      </c>
      <c r="I83" s="341" t="s">
        <v>1630</v>
      </c>
      <c r="J83" s="341">
        <v>15</v>
      </c>
      <c r="K83" s="329"/>
    </row>
    <row r="84" s="1" customFormat="1" ht="15" customHeight="1">
      <c r="B84" s="340"/>
      <c r="C84" s="341" t="s">
        <v>1641</v>
      </c>
      <c r="D84" s="341"/>
      <c r="E84" s="341"/>
      <c r="F84" s="342" t="s">
        <v>1634</v>
      </c>
      <c r="G84" s="341"/>
      <c r="H84" s="341" t="s">
        <v>1642</v>
      </c>
      <c r="I84" s="341" t="s">
        <v>1630</v>
      </c>
      <c r="J84" s="341">
        <v>15</v>
      </c>
      <c r="K84" s="329"/>
    </row>
    <row r="85" s="1" customFormat="1" ht="15" customHeight="1">
      <c r="B85" s="340"/>
      <c r="C85" s="341" t="s">
        <v>1643</v>
      </c>
      <c r="D85" s="341"/>
      <c r="E85" s="341"/>
      <c r="F85" s="342" t="s">
        <v>1634</v>
      </c>
      <c r="G85" s="341"/>
      <c r="H85" s="341" t="s">
        <v>1644</v>
      </c>
      <c r="I85" s="341" t="s">
        <v>1630</v>
      </c>
      <c r="J85" s="341">
        <v>20</v>
      </c>
      <c r="K85" s="329"/>
    </row>
    <row r="86" s="1" customFormat="1" ht="15" customHeight="1">
      <c r="B86" s="340"/>
      <c r="C86" s="341" t="s">
        <v>1645</v>
      </c>
      <c r="D86" s="341"/>
      <c r="E86" s="341"/>
      <c r="F86" s="342" t="s">
        <v>1634</v>
      </c>
      <c r="G86" s="341"/>
      <c r="H86" s="341" t="s">
        <v>1646</v>
      </c>
      <c r="I86" s="341" t="s">
        <v>1630</v>
      </c>
      <c r="J86" s="341">
        <v>20</v>
      </c>
      <c r="K86" s="329"/>
    </row>
    <row r="87" s="1" customFormat="1" ht="15" customHeight="1">
      <c r="B87" s="340"/>
      <c r="C87" s="315" t="s">
        <v>1647</v>
      </c>
      <c r="D87" s="315"/>
      <c r="E87" s="315"/>
      <c r="F87" s="338" t="s">
        <v>1634</v>
      </c>
      <c r="G87" s="339"/>
      <c r="H87" s="315" t="s">
        <v>1648</v>
      </c>
      <c r="I87" s="315" t="s">
        <v>1630</v>
      </c>
      <c r="J87" s="315">
        <v>50</v>
      </c>
      <c r="K87" s="329"/>
    </row>
    <row r="88" s="1" customFormat="1" ht="15" customHeight="1">
      <c r="B88" s="340"/>
      <c r="C88" s="315" t="s">
        <v>1649</v>
      </c>
      <c r="D88" s="315"/>
      <c r="E88" s="315"/>
      <c r="F88" s="338" t="s">
        <v>1634</v>
      </c>
      <c r="G88" s="339"/>
      <c r="H88" s="315" t="s">
        <v>1650</v>
      </c>
      <c r="I88" s="315" t="s">
        <v>1630</v>
      </c>
      <c r="J88" s="315">
        <v>20</v>
      </c>
      <c r="K88" s="329"/>
    </row>
    <row r="89" s="1" customFormat="1" ht="15" customHeight="1">
      <c r="B89" s="340"/>
      <c r="C89" s="315" t="s">
        <v>1651</v>
      </c>
      <c r="D89" s="315"/>
      <c r="E89" s="315"/>
      <c r="F89" s="338" t="s">
        <v>1634</v>
      </c>
      <c r="G89" s="339"/>
      <c r="H89" s="315" t="s">
        <v>1652</v>
      </c>
      <c r="I89" s="315" t="s">
        <v>1630</v>
      </c>
      <c r="J89" s="315">
        <v>20</v>
      </c>
      <c r="K89" s="329"/>
    </row>
    <row r="90" s="1" customFormat="1" ht="15" customHeight="1">
      <c r="B90" s="340"/>
      <c r="C90" s="315" t="s">
        <v>1653</v>
      </c>
      <c r="D90" s="315"/>
      <c r="E90" s="315"/>
      <c r="F90" s="338" t="s">
        <v>1634</v>
      </c>
      <c r="G90" s="339"/>
      <c r="H90" s="315" t="s">
        <v>1654</v>
      </c>
      <c r="I90" s="315" t="s">
        <v>1630</v>
      </c>
      <c r="J90" s="315">
        <v>50</v>
      </c>
      <c r="K90" s="329"/>
    </row>
    <row r="91" s="1" customFormat="1" ht="15" customHeight="1">
      <c r="B91" s="340"/>
      <c r="C91" s="315" t="s">
        <v>1655</v>
      </c>
      <c r="D91" s="315"/>
      <c r="E91" s="315"/>
      <c r="F91" s="338" t="s">
        <v>1634</v>
      </c>
      <c r="G91" s="339"/>
      <c r="H91" s="315" t="s">
        <v>1655</v>
      </c>
      <c r="I91" s="315" t="s">
        <v>1630</v>
      </c>
      <c r="J91" s="315">
        <v>50</v>
      </c>
      <c r="K91" s="329"/>
    </row>
    <row r="92" s="1" customFormat="1" ht="15" customHeight="1">
      <c r="B92" s="340"/>
      <c r="C92" s="315" t="s">
        <v>1656</v>
      </c>
      <c r="D92" s="315"/>
      <c r="E92" s="315"/>
      <c r="F92" s="338" t="s">
        <v>1634</v>
      </c>
      <c r="G92" s="339"/>
      <c r="H92" s="315" t="s">
        <v>1657</v>
      </c>
      <c r="I92" s="315" t="s">
        <v>1630</v>
      </c>
      <c r="J92" s="315">
        <v>255</v>
      </c>
      <c r="K92" s="329"/>
    </row>
    <row r="93" s="1" customFormat="1" ht="15" customHeight="1">
      <c r="B93" s="340"/>
      <c r="C93" s="315" t="s">
        <v>1658</v>
      </c>
      <c r="D93" s="315"/>
      <c r="E93" s="315"/>
      <c r="F93" s="338" t="s">
        <v>1628</v>
      </c>
      <c r="G93" s="339"/>
      <c r="H93" s="315" t="s">
        <v>1659</v>
      </c>
      <c r="I93" s="315" t="s">
        <v>1660</v>
      </c>
      <c r="J93" s="315"/>
      <c r="K93" s="329"/>
    </row>
    <row r="94" s="1" customFormat="1" ht="15" customHeight="1">
      <c r="B94" s="340"/>
      <c r="C94" s="315" t="s">
        <v>1661</v>
      </c>
      <c r="D94" s="315"/>
      <c r="E94" s="315"/>
      <c r="F94" s="338" t="s">
        <v>1628</v>
      </c>
      <c r="G94" s="339"/>
      <c r="H94" s="315" t="s">
        <v>1662</v>
      </c>
      <c r="I94" s="315" t="s">
        <v>1663</v>
      </c>
      <c r="J94" s="315"/>
      <c r="K94" s="329"/>
    </row>
    <row r="95" s="1" customFormat="1" ht="15" customHeight="1">
      <c r="B95" s="340"/>
      <c r="C95" s="315" t="s">
        <v>1664</v>
      </c>
      <c r="D95" s="315"/>
      <c r="E95" s="315"/>
      <c r="F95" s="338" t="s">
        <v>1628</v>
      </c>
      <c r="G95" s="339"/>
      <c r="H95" s="315" t="s">
        <v>1664</v>
      </c>
      <c r="I95" s="315" t="s">
        <v>1663</v>
      </c>
      <c r="J95" s="315"/>
      <c r="K95" s="329"/>
    </row>
    <row r="96" s="1" customFormat="1" ht="15" customHeight="1">
      <c r="B96" s="340"/>
      <c r="C96" s="315" t="s">
        <v>36</v>
      </c>
      <c r="D96" s="315"/>
      <c r="E96" s="315"/>
      <c r="F96" s="338" t="s">
        <v>1628</v>
      </c>
      <c r="G96" s="339"/>
      <c r="H96" s="315" t="s">
        <v>1665</v>
      </c>
      <c r="I96" s="315" t="s">
        <v>1663</v>
      </c>
      <c r="J96" s="315"/>
      <c r="K96" s="329"/>
    </row>
    <row r="97" s="1" customFormat="1" ht="15" customHeight="1">
      <c r="B97" s="340"/>
      <c r="C97" s="315" t="s">
        <v>46</v>
      </c>
      <c r="D97" s="315"/>
      <c r="E97" s="315"/>
      <c r="F97" s="338" t="s">
        <v>1628</v>
      </c>
      <c r="G97" s="339"/>
      <c r="H97" s="315" t="s">
        <v>1666</v>
      </c>
      <c r="I97" s="315" t="s">
        <v>1663</v>
      </c>
      <c r="J97" s="315"/>
      <c r="K97" s="329"/>
    </row>
    <row r="98" s="1" customFormat="1" ht="15" customHeight="1">
      <c r="B98" s="343"/>
      <c r="C98" s="344"/>
      <c r="D98" s="344"/>
      <c r="E98" s="344"/>
      <c r="F98" s="344"/>
      <c r="G98" s="344"/>
      <c r="H98" s="344"/>
      <c r="I98" s="344"/>
      <c r="J98" s="344"/>
      <c r="K98" s="345"/>
    </row>
    <row r="99" s="1" customFormat="1" ht="18.75" customHeight="1">
      <c r="B99" s="346"/>
      <c r="C99" s="347"/>
      <c r="D99" s="347"/>
      <c r="E99" s="347"/>
      <c r="F99" s="347"/>
      <c r="G99" s="347"/>
      <c r="H99" s="347"/>
      <c r="I99" s="347"/>
      <c r="J99" s="347"/>
      <c r="K99" s="346"/>
    </row>
    <row r="100" s="1" customFormat="1" ht="18.75" customHeight="1"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</row>
    <row r="101" s="1" customFormat="1" ht="7.5" customHeight="1">
      <c r="B101" s="324"/>
      <c r="C101" s="325"/>
      <c r="D101" s="325"/>
      <c r="E101" s="325"/>
      <c r="F101" s="325"/>
      <c r="G101" s="325"/>
      <c r="H101" s="325"/>
      <c r="I101" s="325"/>
      <c r="J101" s="325"/>
      <c r="K101" s="326"/>
    </row>
    <row r="102" s="1" customFormat="1" ht="45" customHeight="1">
      <c r="B102" s="327"/>
      <c r="C102" s="328" t="s">
        <v>1667</v>
      </c>
      <c r="D102" s="328"/>
      <c r="E102" s="328"/>
      <c r="F102" s="328"/>
      <c r="G102" s="328"/>
      <c r="H102" s="328"/>
      <c r="I102" s="328"/>
      <c r="J102" s="328"/>
      <c r="K102" s="329"/>
    </row>
    <row r="103" s="1" customFormat="1" ht="17.25" customHeight="1">
      <c r="B103" s="327"/>
      <c r="C103" s="330" t="s">
        <v>1622</v>
      </c>
      <c r="D103" s="330"/>
      <c r="E103" s="330"/>
      <c r="F103" s="330" t="s">
        <v>1623</v>
      </c>
      <c r="G103" s="331"/>
      <c r="H103" s="330" t="s">
        <v>52</v>
      </c>
      <c r="I103" s="330" t="s">
        <v>55</v>
      </c>
      <c r="J103" s="330" t="s">
        <v>1624</v>
      </c>
      <c r="K103" s="329"/>
    </row>
    <row r="104" s="1" customFormat="1" ht="17.25" customHeight="1">
      <c r="B104" s="327"/>
      <c r="C104" s="332" t="s">
        <v>1625</v>
      </c>
      <c r="D104" s="332"/>
      <c r="E104" s="332"/>
      <c r="F104" s="333" t="s">
        <v>1626</v>
      </c>
      <c r="G104" s="334"/>
      <c r="H104" s="332"/>
      <c r="I104" s="332"/>
      <c r="J104" s="332" t="s">
        <v>1627</v>
      </c>
      <c r="K104" s="329"/>
    </row>
    <row r="105" s="1" customFormat="1" ht="5.25" customHeight="1">
      <c r="B105" s="327"/>
      <c r="C105" s="330"/>
      <c r="D105" s="330"/>
      <c r="E105" s="330"/>
      <c r="F105" s="330"/>
      <c r="G105" s="348"/>
      <c r="H105" s="330"/>
      <c r="I105" s="330"/>
      <c r="J105" s="330"/>
      <c r="K105" s="329"/>
    </row>
    <row r="106" s="1" customFormat="1" ht="15" customHeight="1">
      <c r="B106" s="327"/>
      <c r="C106" s="315" t="s">
        <v>51</v>
      </c>
      <c r="D106" s="337"/>
      <c r="E106" s="337"/>
      <c r="F106" s="338" t="s">
        <v>1628</v>
      </c>
      <c r="G106" s="315"/>
      <c r="H106" s="315" t="s">
        <v>1668</v>
      </c>
      <c r="I106" s="315" t="s">
        <v>1630</v>
      </c>
      <c r="J106" s="315">
        <v>20</v>
      </c>
      <c r="K106" s="329"/>
    </row>
    <row r="107" s="1" customFormat="1" ht="15" customHeight="1">
      <c r="B107" s="327"/>
      <c r="C107" s="315" t="s">
        <v>1631</v>
      </c>
      <c r="D107" s="315"/>
      <c r="E107" s="315"/>
      <c r="F107" s="338" t="s">
        <v>1628</v>
      </c>
      <c r="G107" s="315"/>
      <c r="H107" s="315" t="s">
        <v>1668</v>
      </c>
      <c r="I107" s="315" t="s">
        <v>1630</v>
      </c>
      <c r="J107" s="315">
        <v>120</v>
      </c>
      <c r="K107" s="329"/>
    </row>
    <row r="108" s="1" customFormat="1" ht="15" customHeight="1">
      <c r="B108" s="340"/>
      <c r="C108" s="315" t="s">
        <v>1633</v>
      </c>
      <c r="D108" s="315"/>
      <c r="E108" s="315"/>
      <c r="F108" s="338" t="s">
        <v>1634</v>
      </c>
      <c r="G108" s="315"/>
      <c r="H108" s="315" t="s">
        <v>1668</v>
      </c>
      <c r="I108" s="315" t="s">
        <v>1630</v>
      </c>
      <c r="J108" s="315">
        <v>50</v>
      </c>
      <c r="K108" s="329"/>
    </row>
    <row r="109" s="1" customFormat="1" ht="15" customHeight="1">
      <c r="B109" s="340"/>
      <c r="C109" s="315" t="s">
        <v>1636</v>
      </c>
      <c r="D109" s="315"/>
      <c r="E109" s="315"/>
      <c r="F109" s="338" t="s">
        <v>1628</v>
      </c>
      <c r="G109" s="315"/>
      <c r="H109" s="315" t="s">
        <v>1668</v>
      </c>
      <c r="I109" s="315" t="s">
        <v>1638</v>
      </c>
      <c r="J109" s="315"/>
      <c r="K109" s="329"/>
    </row>
    <row r="110" s="1" customFormat="1" ht="15" customHeight="1">
      <c r="B110" s="340"/>
      <c r="C110" s="315" t="s">
        <v>1647</v>
      </c>
      <c r="D110" s="315"/>
      <c r="E110" s="315"/>
      <c r="F110" s="338" t="s">
        <v>1634</v>
      </c>
      <c r="G110" s="315"/>
      <c r="H110" s="315" t="s">
        <v>1668</v>
      </c>
      <c r="I110" s="315" t="s">
        <v>1630</v>
      </c>
      <c r="J110" s="315">
        <v>50</v>
      </c>
      <c r="K110" s="329"/>
    </row>
    <row r="111" s="1" customFormat="1" ht="15" customHeight="1">
      <c r="B111" s="340"/>
      <c r="C111" s="315" t="s">
        <v>1655</v>
      </c>
      <c r="D111" s="315"/>
      <c r="E111" s="315"/>
      <c r="F111" s="338" t="s">
        <v>1634</v>
      </c>
      <c r="G111" s="315"/>
      <c r="H111" s="315" t="s">
        <v>1668</v>
      </c>
      <c r="I111" s="315" t="s">
        <v>1630</v>
      </c>
      <c r="J111" s="315">
        <v>50</v>
      </c>
      <c r="K111" s="329"/>
    </row>
    <row r="112" s="1" customFormat="1" ht="15" customHeight="1">
      <c r="B112" s="340"/>
      <c r="C112" s="315" t="s">
        <v>1653</v>
      </c>
      <c r="D112" s="315"/>
      <c r="E112" s="315"/>
      <c r="F112" s="338" t="s">
        <v>1634</v>
      </c>
      <c r="G112" s="315"/>
      <c r="H112" s="315" t="s">
        <v>1668</v>
      </c>
      <c r="I112" s="315" t="s">
        <v>1630</v>
      </c>
      <c r="J112" s="315">
        <v>50</v>
      </c>
      <c r="K112" s="329"/>
    </row>
    <row r="113" s="1" customFormat="1" ht="15" customHeight="1">
      <c r="B113" s="340"/>
      <c r="C113" s="315" t="s">
        <v>51</v>
      </c>
      <c r="D113" s="315"/>
      <c r="E113" s="315"/>
      <c r="F113" s="338" t="s">
        <v>1628</v>
      </c>
      <c r="G113" s="315"/>
      <c r="H113" s="315" t="s">
        <v>1669</v>
      </c>
      <c r="I113" s="315" t="s">
        <v>1630</v>
      </c>
      <c r="J113" s="315">
        <v>20</v>
      </c>
      <c r="K113" s="329"/>
    </row>
    <row r="114" s="1" customFormat="1" ht="15" customHeight="1">
      <c r="B114" s="340"/>
      <c r="C114" s="315" t="s">
        <v>1670</v>
      </c>
      <c r="D114" s="315"/>
      <c r="E114" s="315"/>
      <c r="F114" s="338" t="s">
        <v>1628</v>
      </c>
      <c r="G114" s="315"/>
      <c r="H114" s="315" t="s">
        <v>1671</v>
      </c>
      <c r="I114" s="315" t="s">
        <v>1630</v>
      </c>
      <c r="J114" s="315">
        <v>120</v>
      </c>
      <c r="K114" s="329"/>
    </row>
    <row r="115" s="1" customFormat="1" ht="15" customHeight="1">
      <c r="B115" s="340"/>
      <c r="C115" s="315" t="s">
        <v>36</v>
      </c>
      <c r="D115" s="315"/>
      <c r="E115" s="315"/>
      <c r="F115" s="338" t="s">
        <v>1628</v>
      </c>
      <c r="G115" s="315"/>
      <c r="H115" s="315" t="s">
        <v>1672</v>
      </c>
      <c r="I115" s="315" t="s">
        <v>1663</v>
      </c>
      <c r="J115" s="315"/>
      <c r="K115" s="329"/>
    </row>
    <row r="116" s="1" customFormat="1" ht="15" customHeight="1">
      <c r="B116" s="340"/>
      <c r="C116" s="315" t="s">
        <v>46</v>
      </c>
      <c r="D116" s="315"/>
      <c r="E116" s="315"/>
      <c r="F116" s="338" t="s">
        <v>1628</v>
      </c>
      <c r="G116" s="315"/>
      <c r="H116" s="315" t="s">
        <v>1673</v>
      </c>
      <c r="I116" s="315" t="s">
        <v>1663</v>
      </c>
      <c r="J116" s="315"/>
      <c r="K116" s="329"/>
    </row>
    <row r="117" s="1" customFormat="1" ht="15" customHeight="1">
      <c r="B117" s="340"/>
      <c r="C117" s="315" t="s">
        <v>55</v>
      </c>
      <c r="D117" s="315"/>
      <c r="E117" s="315"/>
      <c r="F117" s="338" t="s">
        <v>1628</v>
      </c>
      <c r="G117" s="315"/>
      <c r="H117" s="315" t="s">
        <v>1674</v>
      </c>
      <c r="I117" s="315" t="s">
        <v>1675</v>
      </c>
      <c r="J117" s="315"/>
      <c r="K117" s="329"/>
    </row>
    <row r="118" s="1" customFormat="1" ht="15" customHeight="1">
      <c r="B118" s="343"/>
      <c r="C118" s="349"/>
      <c r="D118" s="349"/>
      <c r="E118" s="349"/>
      <c r="F118" s="349"/>
      <c r="G118" s="349"/>
      <c r="H118" s="349"/>
      <c r="I118" s="349"/>
      <c r="J118" s="349"/>
      <c r="K118" s="345"/>
    </row>
    <row r="119" s="1" customFormat="1" ht="18.75" customHeight="1">
      <c r="B119" s="350"/>
      <c r="C119" s="351"/>
      <c r="D119" s="351"/>
      <c r="E119" s="351"/>
      <c r="F119" s="352"/>
      <c r="G119" s="351"/>
      <c r="H119" s="351"/>
      <c r="I119" s="351"/>
      <c r="J119" s="351"/>
      <c r="K119" s="350"/>
    </row>
    <row r="120" s="1" customFormat="1" ht="18.75" customHeight="1">
      <c r="B120" s="323"/>
      <c r="C120" s="323"/>
      <c r="D120" s="323"/>
      <c r="E120" s="323"/>
      <c r="F120" s="323"/>
      <c r="G120" s="323"/>
      <c r="H120" s="323"/>
      <c r="I120" s="323"/>
      <c r="J120" s="323"/>
      <c r="K120" s="323"/>
    </row>
    <row r="121" s="1" customFormat="1" ht="7.5" customHeight="1">
      <c r="B121" s="353"/>
      <c r="C121" s="354"/>
      <c r="D121" s="354"/>
      <c r="E121" s="354"/>
      <c r="F121" s="354"/>
      <c r="G121" s="354"/>
      <c r="H121" s="354"/>
      <c r="I121" s="354"/>
      <c r="J121" s="354"/>
      <c r="K121" s="355"/>
    </row>
    <row r="122" s="1" customFormat="1" ht="45" customHeight="1">
      <c r="B122" s="356"/>
      <c r="C122" s="306" t="s">
        <v>1676</v>
      </c>
      <c r="D122" s="306"/>
      <c r="E122" s="306"/>
      <c r="F122" s="306"/>
      <c r="G122" s="306"/>
      <c r="H122" s="306"/>
      <c r="I122" s="306"/>
      <c r="J122" s="306"/>
      <c r="K122" s="357"/>
    </row>
    <row r="123" s="1" customFormat="1" ht="17.25" customHeight="1">
      <c r="B123" s="358"/>
      <c r="C123" s="330" t="s">
        <v>1622</v>
      </c>
      <c r="D123" s="330"/>
      <c r="E123" s="330"/>
      <c r="F123" s="330" t="s">
        <v>1623</v>
      </c>
      <c r="G123" s="331"/>
      <c r="H123" s="330" t="s">
        <v>52</v>
      </c>
      <c r="I123" s="330" t="s">
        <v>55</v>
      </c>
      <c r="J123" s="330" t="s">
        <v>1624</v>
      </c>
      <c r="K123" s="359"/>
    </row>
    <row r="124" s="1" customFormat="1" ht="17.25" customHeight="1">
      <c r="B124" s="358"/>
      <c r="C124" s="332" t="s">
        <v>1625</v>
      </c>
      <c r="D124" s="332"/>
      <c r="E124" s="332"/>
      <c r="F124" s="333" t="s">
        <v>1626</v>
      </c>
      <c r="G124" s="334"/>
      <c r="H124" s="332"/>
      <c r="I124" s="332"/>
      <c r="J124" s="332" t="s">
        <v>1627</v>
      </c>
      <c r="K124" s="359"/>
    </row>
    <row r="125" s="1" customFormat="1" ht="5.25" customHeight="1">
      <c r="B125" s="360"/>
      <c r="C125" s="335"/>
      <c r="D125" s="335"/>
      <c r="E125" s="335"/>
      <c r="F125" s="335"/>
      <c r="G125" s="361"/>
      <c r="H125" s="335"/>
      <c r="I125" s="335"/>
      <c r="J125" s="335"/>
      <c r="K125" s="362"/>
    </row>
    <row r="126" s="1" customFormat="1" ht="15" customHeight="1">
      <c r="B126" s="360"/>
      <c r="C126" s="315" t="s">
        <v>1631</v>
      </c>
      <c r="D126" s="337"/>
      <c r="E126" s="337"/>
      <c r="F126" s="338" t="s">
        <v>1628</v>
      </c>
      <c r="G126" s="315"/>
      <c r="H126" s="315" t="s">
        <v>1668</v>
      </c>
      <c r="I126" s="315" t="s">
        <v>1630</v>
      </c>
      <c r="J126" s="315">
        <v>120</v>
      </c>
      <c r="K126" s="363"/>
    </row>
    <row r="127" s="1" customFormat="1" ht="15" customHeight="1">
      <c r="B127" s="360"/>
      <c r="C127" s="315" t="s">
        <v>1677</v>
      </c>
      <c r="D127" s="315"/>
      <c r="E127" s="315"/>
      <c r="F127" s="338" t="s">
        <v>1628</v>
      </c>
      <c r="G127" s="315"/>
      <c r="H127" s="315" t="s">
        <v>1678</v>
      </c>
      <c r="I127" s="315" t="s">
        <v>1630</v>
      </c>
      <c r="J127" s="315" t="s">
        <v>1679</v>
      </c>
      <c r="K127" s="363"/>
    </row>
    <row r="128" s="1" customFormat="1" ht="15" customHeight="1">
      <c r="B128" s="360"/>
      <c r="C128" s="315" t="s">
        <v>83</v>
      </c>
      <c r="D128" s="315"/>
      <c r="E128" s="315"/>
      <c r="F128" s="338" t="s">
        <v>1628</v>
      </c>
      <c r="G128" s="315"/>
      <c r="H128" s="315" t="s">
        <v>1680</v>
      </c>
      <c r="I128" s="315" t="s">
        <v>1630</v>
      </c>
      <c r="J128" s="315" t="s">
        <v>1679</v>
      </c>
      <c r="K128" s="363"/>
    </row>
    <row r="129" s="1" customFormat="1" ht="15" customHeight="1">
      <c r="B129" s="360"/>
      <c r="C129" s="315" t="s">
        <v>1639</v>
      </c>
      <c r="D129" s="315"/>
      <c r="E129" s="315"/>
      <c r="F129" s="338" t="s">
        <v>1634</v>
      </c>
      <c r="G129" s="315"/>
      <c r="H129" s="315" t="s">
        <v>1640</v>
      </c>
      <c r="I129" s="315" t="s">
        <v>1630</v>
      </c>
      <c r="J129" s="315">
        <v>15</v>
      </c>
      <c r="K129" s="363"/>
    </row>
    <row r="130" s="1" customFormat="1" ht="15" customHeight="1">
      <c r="B130" s="360"/>
      <c r="C130" s="341" t="s">
        <v>1641</v>
      </c>
      <c r="D130" s="341"/>
      <c r="E130" s="341"/>
      <c r="F130" s="342" t="s">
        <v>1634</v>
      </c>
      <c r="G130" s="341"/>
      <c r="H130" s="341" t="s">
        <v>1642</v>
      </c>
      <c r="I130" s="341" t="s">
        <v>1630</v>
      </c>
      <c r="J130" s="341">
        <v>15</v>
      </c>
      <c r="K130" s="363"/>
    </row>
    <row r="131" s="1" customFormat="1" ht="15" customHeight="1">
      <c r="B131" s="360"/>
      <c r="C131" s="341" t="s">
        <v>1643</v>
      </c>
      <c r="D131" s="341"/>
      <c r="E131" s="341"/>
      <c r="F131" s="342" t="s">
        <v>1634</v>
      </c>
      <c r="G131" s="341"/>
      <c r="H131" s="341" t="s">
        <v>1644</v>
      </c>
      <c r="I131" s="341" t="s">
        <v>1630</v>
      </c>
      <c r="J131" s="341">
        <v>20</v>
      </c>
      <c r="K131" s="363"/>
    </row>
    <row r="132" s="1" customFormat="1" ht="15" customHeight="1">
      <c r="B132" s="360"/>
      <c r="C132" s="341" t="s">
        <v>1645</v>
      </c>
      <c r="D132" s="341"/>
      <c r="E132" s="341"/>
      <c r="F132" s="342" t="s">
        <v>1634</v>
      </c>
      <c r="G132" s="341"/>
      <c r="H132" s="341" t="s">
        <v>1646</v>
      </c>
      <c r="I132" s="341" t="s">
        <v>1630</v>
      </c>
      <c r="J132" s="341">
        <v>20</v>
      </c>
      <c r="K132" s="363"/>
    </row>
    <row r="133" s="1" customFormat="1" ht="15" customHeight="1">
      <c r="B133" s="360"/>
      <c r="C133" s="315" t="s">
        <v>1633</v>
      </c>
      <c r="D133" s="315"/>
      <c r="E133" s="315"/>
      <c r="F133" s="338" t="s">
        <v>1634</v>
      </c>
      <c r="G133" s="315"/>
      <c r="H133" s="315" t="s">
        <v>1668</v>
      </c>
      <c r="I133" s="315" t="s">
        <v>1630</v>
      </c>
      <c r="J133" s="315">
        <v>50</v>
      </c>
      <c r="K133" s="363"/>
    </row>
    <row r="134" s="1" customFormat="1" ht="15" customHeight="1">
      <c r="B134" s="360"/>
      <c r="C134" s="315" t="s">
        <v>1647</v>
      </c>
      <c r="D134" s="315"/>
      <c r="E134" s="315"/>
      <c r="F134" s="338" t="s">
        <v>1634</v>
      </c>
      <c r="G134" s="315"/>
      <c r="H134" s="315" t="s">
        <v>1668</v>
      </c>
      <c r="I134" s="315" t="s">
        <v>1630</v>
      </c>
      <c r="J134" s="315">
        <v>50</v>
      </c>
      <c r="K134" s="363"/>
    </row>
    <row r="135" s="1" customFormat="1" ht="15" customHeight="1">
      <c r="B135" s="360"/>
      <c r="C135" s="315" t="s">
        <v>1653</v>
      </c>
      <c r="D135" s="315"/>
      <c r="E135" s="315"/>
      <c r="F135" s="338" t="s">
        <v>1634</v>
      </c>
      <c r="G135" s="315"/>
      <c r="H135" s="315" t="s">
        <v>1668</v>
      </c>
      <c r="I135" s="315" t="s">
        <v>1630</v>
      </c>
      <c r="J135" s="315">
        <v>50</v>
      </c>
      <c r="K135" s="363"/>
    </row>
    <row r="136" s="1" customFormat="1" ht="15" customHeight="1">
      <c r="B136" s="360"/>
      <c r="C136" s="315" t="s">
        <v>1655</v>
      </c>
      <c r="D136" s="315"/>
      <c r="E136" s="315"/>
      <c r="F136" s="338" t="s">
        <v>1634</v>
      </c>
      <c r="G136" s="315"/>
      <c r="H136" s="315" t="s">
        <v>1668</v>
      </c>
      <c r="I136" s="315" t="s">
        <v>1630</v>
      </c>
      <c r="J136" s="315">
        <v>50</v>
      </c>
      <c r="K136" s="363"/>
    </row>
    <row r="137" s="1" customFormat="1" ht="15" customHeight="1">
      <c r="B137" s="360"/>
      <c r="C137" s="315" t="s">
        <v>1656</v>
      </c>
      <c r="D137" s="315"/>
      <c r="E137" s="315"/>
      <c r="F137" s="338" t="s">
        <v>1634</v>
      </c>
      <c r="G137" s="315"/>
      <c r="H137" s="315" t="s">
        <v>1681</v>
      </c>
      <c r="I137" s="315" t="s">
        <v>1630</v>
      </c>
      <c r="J137" s="315">
        <v>255</v>
      </c>
      <c r="K137" s="363"/>
    </row>
    <row r="138" s="1" customFormat="1" ht="15" customHeight="1">
      <c r="B138" s="360"/>
      <c r="C138" s="315" t="s">
        <v>1658</v>
      </c>
      <c r="D138" s="315"/>
      <c r="E138" s="315"/>
      <c r="F138" s="338" t="s">
        <v>1628</v>
      </c>
      <c r="G138" s="315"/>
      <c r="H138" s="315" t="s">
        <v>1682</v>
      </c>
      <c r="I138" s="315" t="s">
        <v>1660</v>
      </c>
      <c r="J138" s="315"/>
      <c r="K138" s="363"/>
    </row>
    <row r="139" s="1" customFormat="1" ht="15" customHeight="1">
      <c r="B139" s="360"/>
      <c r="C139" s="315" t="s">
        <v>1661</v>
      </c>
      <c r="D139" s="315"/>
      <c r="E139" s="315"/>
      <c r="F139" s="338" t="s">
        <v>1628</v>
      </c>
      <c r="G139" s="315"/>
      <c r="H139" s="315" t="s">
        <v>1683</v>
      </c>
      <c r="I139" s="315" t="s">
        <v>1663</v>
      </c>
      <c r="J139" s="315"/>
      <c r="K139" s="363"/>
    </row>
    <row r="140" s="1" customFormat="1" ht="15" customHeight="1">
      <c r="B140" s="360"/>
      <c r="C140" s="315" t="s">
        <v>1664</v>
      </c>
      <c r="D140" s="315"/>
      <c r="E140" s="315"/>
      <c r="F140" s="338" t="s">
        <v>1628</v>
      </c>
      <c r="G140" s="315"/>
      <c r="H140" s="315" t="s">
        <v>1664</v>
      </c>
      <c r="I140" s="315" t="s">
        <v>1663</v>
      </c>
      <c r="J140" s="315"/>
      <c r="K140" s="363"/>
    </row>
    <row r="141" s="1" customFormat="1" ht="15" customHeight="1">
      <c r="B141" s="360"/>
      <c r="C141" s="315" t="s">
        <v>36</v>
      </c>
      <c r="D141" s="315"/>
      <c r="E141" s="315"/>
      <c r="F141" s="338" t="s">
        <v>1628</v>
      </c>
      <c r="G141" s="315"/>
      <c r="H141" s="315" t="s">
        <v>1684</v>
      </c>
      <c r="I141" s="315" t="s">
        <v>1663</v>
      </c>
      <c r="J141" s="315"/>
      <c r="K141" s="363"/>
    </row>
    <row r="142" s="1" customFormat="1" ht="15" customHeight="1">
      <c r="B142" s="360"/>
      <c r="C142" s="315" t="s">
        <v>1685</v>
      </c>
      <c r="D142" s="315"/>
      <c r="E142" s="315"/>
      <c r="F142" s="338" t="s">
        <v>1628</v>
      </c>
      <c r="G142" s="315"/>
      <c r="H142" s="315" t="s">
        <v>1686</v>
      </c>
      <c r="I142" s="315" t="s">
        <v>1663</v>
      </c>
      <c r="J142" s="315"/>
      <c r="K142" s="363"/>
    </row>
    <row r="143" s="1" customFormat="1" ht="15" customHeight="1">
      <c r="B143" s="364"/>
      <c r="C143" s="365"/>
      <c r="D143" s="365"/>
      <c r="E143" s="365"/>
      <c r="F143" s="365"/>
      <c r="G143" s="365"/>
      <c r="H143" s="365"/>
      <c r="I143" s="365"/>
      <c r="J143" s="365"/>
      <c r="K143" s="366"/>
    </row>
    <row r="144" s="1" customFormat="1" ht="18.75" customHeight="1">
      <c r="B144" s="351"/>
      <c r="C144" s="351"/>
      <c r="D144" s="351"/>
      <c r="E144" s="351"/>
      <c r="F144" s="352"/>
      <c r="G144" s="351"/>
      <c r="H144" s="351"/>
      <c r="I144" s="351"/>
      <c r="J144" s="351"/>
      <c r="K144" s="351"/>
    </row>
    <row r="145" s="1" customFormat="1" ht="18.75" customHeight="1">
      <c r="B145" s="323"/>
      <c r="C145" s="323"/>
      <c r="D145" s="323"/>
      <c r="E145" s="323"/>
      <c r="F145" s="323"/>
      <c r="G145" s="323"/>
      <c r="H145" s="323"/>
      <c r="I145" s="323"/>
      <c r="J145" s="323"/>
      <c r="K145" s="323"/>
    </row>
    <row r="146" s="1" customFormat="1" ht="7.5" customHeight="1">
      <c r="B146" s="324"/>
      <c r="C146" s="325"/>
      <c r="D146" s="325"/>
      <c r="E146" s="325"/>
      <c r="F146" s="325"/>
      <c r="G146" s="325"/>
      <c r="H146" s="325"/>
      <c r="I146" s="325"/>
      <c r="J146" s="325"/>
      <c r="K146" s="326"/>
    </row>
    <row r="147" s="1" customFormat="1" ht="45" customHeight="1">
      <c r="B147" s="327"/>
      <c r="C147" s="328" t="s">
        <v>1687</v>
      </c>
      <c r="D147" s="328"/>
      <c r="E147" s="328"/>
      <c r="F147" s="328"/>
      <c r="G147" s="328"/>
      <c r="H147" s="328"/>
      <c r="I147" s="328"/>
      <c r="J147" s="328"/>
      <c r="K147" s="329"/>
    </row>
    <row r="148" s="1" customFormat="1" ht="17.25" customHeight="1">
      <c r="B148" s="327"/>
      <c r="C148" s="330" t="s">
        <v>1622</v>
      </c>
      <c r="D148" s="330"/>
      <c r="E148" s="330"/>
      <c r="F148" s="330" t="s">
        <v>1623</v>
      </c>
      <c r="G148" s="331"/>
      <c r="H148" s="330" t="s">
        <v>52</v>
      </c>
      <c r="I148" s="330" t="s">
        <v>55</v>
      </c>
      <c r="J148" s="330" t="s">
        <v>1624</v>
      </c>
      <c r="K148" s="329"/>
    </row>
    <row r="149" s="1" customFormat="1" ht="17.25" customHeight="1">
      <c r="B149" s="327"/>
      <c r="C149" s="332" t="s">
        <v>1625</v>
      </c>
      <c r="D149" s="332"/>
      <c r="E149" s="332"/>
      <c r="F149" s="333" t="s">
        <v>1626</v>
      </c>
      <c r="G149" s="334"/>
      <c r="H149" s="332"/>
      <c r="I149" s="332"/>
      <c r="J149" s="332" t="s">
        <v>1627</v>
      </c>
      <c r="K149" s="329"/>
    </row>
    <row r="150" s="1" customFormat="1" ht="5.25" customHeight="1">
      <c r="B150" s="340"/>
      <c r="C150" s="335"/>
      <c r="D150" s="335"/>
      <c r="E150" s="335"/>
      <c r="F150" s="335"/>
      <c r="G150" s="336"/>
      <c r="H150" s="335"/>
      <c r="I150" s="335"/>
      <c r="J150" s="335"/>
      <c r="K150" s="363"/>
    </row>
    <row r="151" s="1" customFormat="1" ht="15" customHeight="1">
      <c r="B151" s="340"/>
      <c r="C151" s="367" t="s">
        <v>1631</v>
      </c>
      <c r="D151" s="315"/>
      <c r="E151" s="315"/>
      <c r="F151" s="368" t="s">
        <v>1628</v>
      </c>
      <c r="G151" s="315"/>
      <c r="H151" s="367" t="s">
        <v>1668</v>
      </c>
      <c r="I151" s="367" t="s">
        <v>1630</v>
      </c>
      <c r="J151" s="367">
        <v>120</v>
      </c>
      <c r="K151" s="363"/>
    </row>
    <row r="152" s="1" customFormat="1" ht="15" customHeight="1">
      <c r="B152" s="340"/>
      <c r="C152" s="367" t="s">
        <v>1677</v>
      </c>
      <c r="D152" s="315"/>
      <c r="E152" s="315"/>
      <c r="F152" s="368" t="s">
        <v>1628</v>
      </c>
      <c r="G152" s="315"/>
      <c r="H152" s="367" t="s">
        <v>1688</v>
      </c>
      <c r="I152" s="367" t="s">
        <v>1630</v>
      </c>
      <c r="J152" s="367" t="s">
        <v>1679</v>
      </c>
      <c r="K152" s="363"/>
    </row>
    <row r="153" s="1" customFormat="1" ht="15" customHeight="1">
      <c r="B153" s="340"/>
      <c r="C153" s="367" t="s">
        <v>83</v>
      </c>
      <c r="D153" s="315"/>
      <c r="E153" s="315"/>
      <c r="F153" s="368" t="s">
        <v>1628</v>
      </c>
      <c r="G153" s="315"/>
      <c r="H153" s="367" t="s">
        <v>1689</v>
      </c>
      <c r="I153" s="367" t="s">
        <v>1630</v>
      </c>
      <c r="J153" s="367" t="s">
        <v>1679</v>
      </c>
      <c r="K153" s="363"/>
    </row>
    <row r="154" s="1" customFormat="1" ht="15" customHeight="1">
      <c r="B154" s="340"/>
      <c r="C154" s="367" t="s">
        <v>1633</v>
      </c>
      <c r="D154" s="315"/>
      <c r="E154" s="315"/>
      <c r="F154" s="368" t="s">
        <v>1634</v>
      </c>
      <c r="G154" s="315"/>
      <c r="H154" s="367" t="s">
        <v>1668</v>
      </c>
      <c r="I154" s="367" t="s">
        <v>1630</v>
      </c>
      <c r="J154" s="367">
        <v>50</v>
      </c>
      <c r="K154" s="363"/>
    </row>
    <row r="155" s="1" customFormat="1" ht="15" customHeight="1">
      <c r="B155" s="340"/>
      <c r="C155" s="367" t="s">
        <v>1636</v>
      </c>
      <c r="D155" s="315"/>
      <c r="E155" s="315"/>
      <c r="F155" s="368" t="s">
        <v>1628</v>
      </c>
      <c r="G155" s="315"/>
      <c r="H155" s="367" t="s">
        <v>1668</v>
      </c>
      <c r="I155" s="367" t="s">
        <v>1638</v>
      </c>
      <c r="J155" s="367"/>
      <c r="K155" s="363"/>
    </row>
    <row r="156" s="1" customFormat="1" ht="15" customHeight="1">
      <c r="B156" s="340"/>
      <c r="C156" s="367" t="s">
        <v>1647</v>
      </c>
      <c r="D156" s="315"/>
      <c r="E156" s="315"/>
      <c r="F156" s="368" t="s">
        <v>1634</v>
      </c>
      <c r="G156" s="315"/>
      <c r="H156" s="367" t="s">
        <v>1668</v>
      </c>
      <c r="I156" s="367" t="s">
        <v>1630</v>
      </c>
      <c r="J156" s="367">
        <v>50</v>
      </c>
      <c r="K156" s="363"/>
    </row>
    <row r="157" s="1" customFormat="1" ht="15" customHeight="1">
      <c r="B157" s="340"/>
      <c r="C157" s="367" t="s">
        <v>1655</v>
      </c>
      <c r="D157" s="315"/>
      <c r="E157" s="315"/>
      <c r="F157" s="368" t="s">
        <v>1634</v>
      </c>
      <c r="G157" s="315"/>
      <c r="H157" s="367" t="s">
        <v>1668</v>
      </c>
      <c r="I157" s="367" t="s">
        <v>1630</v>
      </c>
      <c r="J157" s="367">
        <v>50</v>
      </c>
      <c r="K157" s="363"/>
    </row>
    <row r="158" s="1" customFormat="1" ht="15" customHeight="1">
      <c r="B158" s="340"/>
      <c r="C158" s="367" t="s">
        <v>1653</v>
      </c>
      <c r="D158" s="315"/>
      <c r="E158" s="315"/>
      <c r="F158" s="368" t="s">
        <v>1634</v>
      </c>
      <c r="G158" s="315"/>
      <c r="H158" s="367" t="s">
        <v>1668</v>
      </c>
      <c r="I158" s="367" t="s">
        <v>1630</v>
      </c>
      <c r="J158" s="367">
        <v>50</v>
      </c>
      <c r="K158" s="363"/>
    </row>
    <row r="159" s="1" customFormat="1" ht="15" customHeight="1">
      <c r="B159" s="340"/>
      <c r="C159" s="367" t="s">
        <v>109</v>
      </c>
      <c r="D159" s="315"/>
      <c r="E159" s="315"/>
      <c r="F159" s="368" t="s">
        <v>1628</v>
      </c>
      <c r="G159" s="315"/>
      <c r="H159" s="367" t="s">
        <v>1690</v>
      </c>
      <c r="I159" s="367" t="s">
        <v>1630</v>
      </c>
      <c r="J159" s="367" t="s">
        <v>1691</v>
      </c>
      <c r="K159" s="363"/>
    </row>
    <row r="160" s="1" customFormat="1" ht="15" customHeight="1">
      <c r="B160" s="340"/>
      <c r="C160" s="367" t="s">
        <v>1692</v>
      </c>
      <c r="D160" s="315"/>
      <c r="E160" s="315"/>
      <c r="F160" s="368" t="s">
        <v>1628</v>
      </c>
      <c r="G160" s="315"/>
      <c r="H160" s="367" t="s">
        <v>1693</v>
      </c>
      <c r="I160" s="367" t="s">
        <v>1663</v>
      </c>
      <c r="J160" s="367"/>
      <c r="K160" s="363"/>
    </row>
    <row r="161" s="1" customFormat="1" ht="15" customHeight="1">
      <c r="B161" s="369"/>
      <c r="C161" s="349"/>
      <c r="D161" s="349"/>
      <c r="E161" s="349"/>
      <c r="F161" s="349"/>
      <c r="G161" s="349"/>
      <c r="H161" s="349"/>
      <c r="I161" s="349"/>
      <c r="J161" s="349"/>
      <c r="K161" s="370"/>
    </row>
    <row r="162" s="1" customFormat="1" ht="18.75" customHeight="1">
      <c r="B162" s="351"/>
      <c r="C162" s="361"/>
      <c r="D162" s="361"/>
      <c r="E162" s="361"/>
      <c r="F162" s="371"/>
      <c r="G162" s="361"/>
      <c r="H162" s="361"/>
      <c r="I162" s="361"/>
      <c r="J162" s="361"/>
      <c r="K162" s="351"/>
    </row>
    <row r="163" s="1" customFormat="1" ht="18.75" customHeight="1">
      <c r="B163" s="323"/>
      <c r="C163" s="323"/>
      <c r="D163" s="323"/>
      <c r="E163" s="323"/>
      <c r="F163" s="323"/>
      <c r="G163" s="323"/>
      <c r="H163" s="323"/>
      <c r="I163" s="323"/>
      <c r="J163" s="323"/>
      <c r="K163" s="323"/>
    </row>
    <row r="164" s="1" customFormat="1" ht="7.5" customHeight="1">
      <c r="B164" s="302"/>
      <c r="C164" s="303"/>
      <c r="D164" s="303"/>
      <c r="E164" s="303"/>
      <c r="F164" s="303"/>
      <c r="G164" s="303"/>
      <c r="H164" s="303"/>
      <c r="I164" s="303"/>
      <c r="J164" s="303"/>
      <c r="K164" s="304"/>
    </row>
    <row r="165" s="1" customFormat="1" ht="45" customHeight="1">
      <c r="B165" s="305"/>
      <c r="C165" s="306" t="s">
        <v>1694</v>
      </c>
      <c r="D165" s="306"/>
      <c r="E165" s="306"/>
      <c r="F165" s="306"/>
      <c r="G165" s="306"/>
      <c r="H165" s="306"/>
      <c r="I165" s="306"/>
      <c r="J165" s="306"/>
      <c r="K165" s="307"/>
    </row>
    <row r="166" s="1" customFormat="1" ht="17.25" customHeight="1">
      <c r="B166" s="305"/>
      <c r="C166" s="330" t="s">
        <v>1622</v>
      </c>
      <c r="D166" s="330"/>
      <c r="E166" s="330"/>
      <c r="F166" s="330" t="s">
        <v>1623</v>
      </c>
      <c r="G166" s="372"/>
      <c r="H166" s="373" t="s">
        <v>52</v>
      </c>
      <c r="I166" s="373" t="s">
        <v>55</v>
      </c>
      <c r="J166" s="330" t="s">
        <v>1624</v>
      </c>
      <c r="K166" s="307"/>
    </row>
    <row r="167" s="1" customFormat="1" ht="17.25" customHeight="1">
      <c r="B167" s="308"/>
      <c r="C167" s="332" t="s">
        <v>1625</v>
      </c>
      <c r="D167" s="332"/>
      <c r="E167" s="332"/>
      <c r="F167" s="333" t="s">
        <v>1626</v>
      </c>
      <c r="G167" s="374"/>
      <c r="H167" s="375"/>
      <c r="I167" s="375"/>
      <c r="J167" s="332" t="s">
        <v>1627</v>
      </c>
      <c r="K167" s="310"/>
    </row>
    <row r="168" s="1" customFormat="1" ht="5.25" customHeight="1">
      <c r="B168" s="340"/>
      <c r="C168" s="335"/>
      <c r="D168" s="335"/>
      <c r="E168" s="335"/>
      <c r="F168" s="335"/>
      <c r="G168" s="336"/>
      <c r="H168" s="335"/>
      <c r="I168" s="335"/>
      <c r="J168" s="335"/>
      <c r="K168" s="363"/>
    </row>
    <row r="169" s="1" customFormat="1" ht="15" customHeight="1">
      <c r="B169" s="340"/>
      <c r="C169" s="315" t="s">
        <v>1631</v>
      </c>
      <c r="D169" s="315"/>
      <c r="E169" s="315"/>
      <c r="F169" s="338" t="s">
        <v>1628</v>
      </c>
      <c r="G169" s="315"/>
      <c r="H169" s="315" t="s">
        <v>1668</v>
      </c>
      <c r="I169" s="315" t="s">
        <v>1630</v>
      </c>
      <c r="J169" s="315">
        <v>120</v>
      </c>
      <c r="K169" s="363"/>
    </row>
    <row r="170" s="1" customFormat="1" ht="15" customHeight="1">
      <c r="B170" s="340"/>
      <c r="C170" s="315" t="s">
        <v>1677</v>
      </c>
      <c r="D170" s="315"/>
      <c r="E170" s="315"/>
      <c r="F170" s="338" t="s">
        <v>1628</v>
      </c>
      <c r="G170" s="315"/>
      <c r="H170" s="315" t="s">
        <v>1678</v>
      </c>
      <c r="I170" s="315" t="s">
        <v>1630</v>
      </c>
      <c r="J170" s="315" t="s">
        <v>1679</v>
      </c>
      <c r="K170" s="363"/>
    </row>
    <row r="171" s="1" customFormat="1" ht="15" customHeight="1">
      <c r="B171" s="340"/>
      <c r="C171" s="315" t="s">
        <v>83</v>
      </c>
      <c r="D171" s="315"/>
      <c r="E171" s="315"/>
      <c r="F171" s="338" t="s">
        <v>1628</v>
      </c>
      <c r="G171" s="315"/>
      <c r="H171" s="315" t="s">
        <v>1695</v>
      </c>
      <c r="I171" s="315" t="s">
        <v>1630</v>
      </c>
      <c r="J171" s="315" t="s">
        <v>1679</v>
      </c>
      <c r="K171" s="363"/>
    </row>
    <row r="172" s="1" customFormat="1" ht="15" customHeight="1">
      <c r="B172" s="340"/>
      <c r="C172" s="315" t="s">
        <v>1633</v>
      </c>
      <c r="D172" s="315"/>
      <c r="E172" s="315"/>
      <c r="F172" s="338" t="s">
        <v>1634</v>
      </c>
      <c r="G172" s="315"/>
      <c r="H172" s="315" t="s">
        <v>1695</v>
      </c>
      <c r="I172" s="315" t="s">
        <v>1630</v>
      </c>
      <c r="J172" s="315">
        <v>50</v>
      </c>
      <c r="K172" s="363"/>
    </row>
    <row r="173" s="1" customFormat="1" ht="15" customHeight="1">
      <c r="B173" s="340"/>
      <c r="C173" s="315" t="s">
        <v>1636</v>
      </c>
      <c r="D173" s="315"/>
      <c r="E173" s="315"/>
      <c r="F173" s="338" t="s">
        <v>1628</v>
      </c>
      <c r="G173" s="315"/>
      <c r="H173" s="315" t="s">
        <v>1695</v>
      </c>
      <c r="I173" s="315" t="s">
        <v>1638</v>
      </c>
      <c r="J173" s="315"/>
      <c r="K173" s="363"/>
    </row>
    <row r="174" s="1" customFormat="1" ht="15" customHeight="1">
      <c r="B174" s="340"/>
      <c r="C174" s="315" t="s">
        <v>1647</v>
      </c>
      <c r="D174" s="315"/>
      <c r="E174" s="315"/>
      <c r="F174" s="338" t="s">
        <v>1634</v>
      </c>
      <c r="G174" s="315"/>
      <c r="H174" s="315" t="s">
        <v>1695</v>
      </c>
      <c r="I174" s="315" t="s">
        <v>1630</v>
      </c>
      <c r="J174" s="315">
        <v>50</v>
      </c>
      <c r="K174" s="363"/>
    </row>
    <row r="175" s="1" customFormat="1" ht="15" customHeight="1">
      <c r="B175" s="340"/>
      <c r="C175" s="315" t="s">
        <v>1655</v>
      </c>
      <c r="D175" s="315"/>
      <c r="E175" s="315"/>
      <c r="F175" s="338" t="s">
        <v>1634</v>
      </c>
      <c r="G175" s="315"/>
      <c r="H175" s="315" t="s">
        <v>1695</v>
      </c>
      <c r="I175" s="315" t="s">
        <v>1630</v>
      </c>
      <c r="J175" s="315">
        <v>50</v>
      </c>
      <c r="K175" s="363"/>
    </row>
    <row r="176" s="1" customFormat="1" ht="15" customHeight="1">
      <c r="B176" s="340"/>
      <c r="C176" s="315" t="s">
        <v>1653</v>
      </c>
      <c r="D176" s="315"/>
      <c r="E176" s="315"/>
      <c r="F176" s="338" t="s">
        <v>1634</v>
      </c>
      <c r="G176" s="315"/>
      <c r="H176" s="315" t="s">
        <v>1695</v>
      </c>
      <c r="I176" s="315" t="s">
        <v>1630</v>
      </c>
      <c r="J176" s="315">
        <v>50</v>
      </c>
      <c r="K176" s="363"/>
    </row>
    <row r="177" s="1" customFormat="1" ht="15" customHeight="1">
      <c r="B177" s="340"/>
      <c r="C177" s="315" t="s">
        <v>123</v>
      </c>
      <c r="D177" s="315"/>
      <c r="E177" s="315"/>
      <c r="F177" s="338" t="s">
        <v>1628</v>
      </c>
      <c r="G177" s="315"/>
      <c r="H177" s="315" t="s">
        <v>1696</v>
      </c>
      <c r="I177" s="315" t="s">
        <v>1697</v>
      </c>
      <c r="J177" s="315"/>
      <c r="K177" s="363"/>
    </row>
    <row r="178" s="1" customFormat="1" ht="15" customHeight="1">
      <c r="B178" s="340"/>
      <c r="C178" s="315" t="s">
        <v>55</v>
      </c>
      <c r="D178" s="315"/>
      <c r="E178" s="315"/>
      <c r="F178" s="338" t="s">
        <v>1628</v>
      </c>
      <c r="G178" s="315"/>
      <c r="H178" s="315" t="s">
        <v>1698</v>
      </c>
      <c r="I178" s="315" t="s">
        <v>1699</v>
      </c>
      <c r="J178" s="315">
        <v>1</v>
      </c>
      <c r="K178" s="363"/>
    </row>
    <row r="179" s="1" customFormat="1" ht="15" customHeight="1">
      <c r="B179" s="340"/>
      <c r="C179" s="315" t="s">
        <v>51</v>
      </c>
      <c r="D179" s="315"/>
      <c r="E179" s="315"/>
      <c r="F179" s="338" t="s">
        <v>1628</v>
      </c>
      <c r="G179" s="315"/>
      <c r="H179" s="315" t="s">
        <v>1700</v>
      </c>
      <c r="I179" s="315" t="s">
        <v>1630</v>
      </c>
      <c r="J179" s="315">
        <v>20</v>
      </c>
      <c r="K179" s="363"/>
    </row>
    <row r="180" s="1" customFormat="1" ht="15" customHeight="1">
      <c r="B180" s="340"/>
      <c r="C180" s="315" t="s">
        <v>52</v>
      </c>
      <c r="D180" s="315"/>
      <c r="E180" s="315"/>
      <c r="F180" s="338" t="s">
        <v>1628</v>
      </c>
      <c r="G180" s="315"/>
      <c r="H180" s="315" t="s">
        <v>1701</v>
      </c>
      <c r="I180" s="315" t="s">
        <v>1630</v>
      </c>
      <c r="J180" s="315">
        <v>255</v>
      </c>
      <c r="K180" s="363"/>
    </row>
    <row r="181" s="1" customFormat="1" ht="15" customHeight="1">
      <c r="B181" s="340"/>
      <c r="C181" s="315" t="s">
        <v>124</v>
      </c>
      <c r="D181" s="315"/>
      <c r="E181" s="315"/>
      <c r="F181" s="338" t="s">
        <v>1628</v>
      </c>
      <c r="G181" s="315"/>
      <c r="H181" s="315" t="s">
        <v>1592</v>
      </c>
      <c r="I181" s="315" t="s">
        <v>1630</v>
      </c>
      <c r="J181" s="315">
        <v>10</v>
      </c>
      <c r="K181" s="363"/>
    </row>
    <row r="182" s="1" customFormat="1" ht="15" customHeight="1">
      <c r="B182" s="340"/>
      <c r="C182" s="315" t="s">
        <v>125</v>
      </c>
      <c r="D182" s="315"/>
      <c r="E182" s="315"/>
      <c r="F182" s="338" t="s">
        <v>1628</v>
      </c>
      <c r="G182" s="315"/>
      <c r="H182" s="315" t="s">
        <v>1702</v>
      </c>
      <c r="I182" s="315" t="s">
        <v>1663</v>
      </c>
      <c r="J182" s="315"/>
      <c r="K182" s="363"/>
    </row>
    <row r="183" s="1" customFormat="1" ht="15" customHeight="1">
      <c r="B183" s="340"/>
      <c r="C183" s="315" t="s">
        <v>1703</v>
      </c>
      <c r="D183" s="315"/>
      <c r="E183" s="315"/>
      <c r="F183" s="338" t="s">
        <v>1628</v>
      </c>
      <c r="G183" s="315"/>
      <c r="H183" s="315" t="s">
        <v>1704</v>
      </c>
      <c r="I183" s="315" t="s">
        <v>1663</v>
      </c>
      <c r="J183" s="315"/>
      <c r="K183" s="363"/>
    </row>
    <row r="184" s="1" customFormat="1" ht="15" customHeight="1">
      <c r="B184" s="340"/>
      <c r="C184" s="315" t="s">
        <v>1692</v>
      </c>
      <c r="D184" s="315"/>
      <c r="E184" s="315"/>
      <c r="F184" s="338" t="s">
        <v>1628</v>
      </c>
      <c r="G184" s="315"/>
      <c r="H184" s="315" t="s">
        <v>1705</v>
      </c>
      <c r="I184" s="315" t="s">
        <v>1663</v>
      </c>
      <c r="J184" s="315"/>
      <c r="K184" s="363"/>
    </row>
    <row r="185" s="1" customFormat="1" ht="15" customHeight="1">
      <c r="B185" s="340"/>
      <c r="C185" s="315" t="s">
        <v>127</v>
      </c>
      <c r="D185" s="315"/>
      <c r="E185" s="315"/>
      <c r="F185" s="338" t="s">
        <v>1634</v>
      </c>
      <c r="G185" s="315"/>
      <c r="H185" s="315" t="s">
        <v>1706</v>
      </c>
      <c r="I185" s="315" t="s">
        <v>1630</v>
      </c>
      <c r="J185" s="315">
        <v>50</v>
      </c>
      <c r="K185" s="363"/>
    </row>
    <row r="186" s="1" customFormat="1" ht="15" customHeight="1">
      <c r="B186" s="340"/>
      <c r="C186" s="315" t="s">
        <v>1707</v>
      </c>
      <c r="D186" s="315"/>
      <c r="E186" s="315"/>
      <c r="F186" s="338" t="s">
        <v>1634</v>
      </c>
      <c r="G186" s="315"/>
      <c r="H186" s="315" t="s">
        <v>1708</v>
      </c>
      <c r="I186" s="315" t="s">
        <v>1709</v>
      </c>
      <c r="J186" s="315"/>
      <c r="K186" s="363"/>
    </row>
    <row r="187" s="1" customFormat="1" ht="15" customHeight="1">
      <c r="B187" s="340"/>
      <c r="C187" s="315" t="s">
        <v>1710</v>
      </c>
      <c r="D187" s="315"/>
      <c r="E187" s="315"/>
      <c r="F187" s="338" t="s">
        <v>1634</v>
      </c>
      <c r="G187" s="315"/>
      <c r="H187" s="315" t="s">
        <v>1711</v>
      </c>
      <c r="I187" s="315" t="s">
        <v>1709</v>
      </c>
      <c r="J187" s="315"/>
      <c r="K187" s="363"/>
    </row>
    <row r="188" s="1" customFormat="1" ht="15" customHeight="1">
      <c r="B188" s="340"/>
      <c r="C188" s="315" t="s">
        <v>1712</v>
      </c>
      <c r="D188" s="315"/>
      <c r="E188" s="315"/>
      <c r="F188" s="338" t="s">
        <v>1634</v>
      </c>
      <c r="G188" s="315"/>
      <c r="H188" s="315" t="s">
        <v>1713</v>
      </c>
      <c r="I188" s="315" t="s">
        <v>1709</v>
      </c>
      <c r="J188" s="315"/>
      <c r="K188" s="363"/>
    </row>
    <row r="189" s="1" customFormat="1" ht="15" customHeight="1">
      <c r="B189" s="340"/>
      <c r="C189" s="376" t="s">
        <v>1714</v>
      </c>
      <c r="D189" s="315"/>
      <c r="E189" s="315"/>
      <c r="F189" s="338" t="s">
        <v>1634</v>
      </c>
      <c r="G189" s="315"/>
      <c r="H189" s="315" t="s">
        <v>1715</v>
      </c>
      <c r="I189" s="315" t="s">
        <v>1716</v>
      </c>
      <c r="J189" s="377" t="s">
        <v>1717</v>
      </c>
      <c r="K189" s="363"/>
    </row>
    <row r="190" s="1" customFormat="1" ht="15" customHeight="1">
      <c r="B190" s="340"/>
      <c r="C190" s="376" t="s">
        <v>40</v>
      </c>
      <c r="D190" s="315"/>
      <c r="E190" s="315"/>
      <c r="F190" s="338" t="s">
        <v>1628</v>
      </c>
      <c r="G190" s="315"/>
      <c r="H190" s="312" t="s">
        <v>1718</v>
      </c>
      <c r="I190" s="315" t="s">
        <v>1719</v>
      </c>
      <c r="J190" s="315"/>
      <c r="K190" s="363"/>
    </row>
    <row r="191" s="1" customFormat="1" ht="15" customHeight="1">
      <c r="B191" s="340"/>
      <c r="C191" s="376" t="s">
        <v>1720</v>
      </c>
      <c r="D191" s="315"/>
      <c r="E191" s="315"/>
      <c r="F191" s="338" t="s">
        <v>1628</v>
      </c>
      <c r="G191" s="315"/>
      <c r="H191" s="315" t="s">
        <v>1721</v>
      </c>
      <c r="I191" s="315" t="s">
        <v>1663</v>
      </c>
      <c r="J191" s="315"/>
      <c r="K191" s="363"/>
    </row>
    <row r="192" s="1" customFormat="1" ht="15" customHeight="1">
      <c r="B192" s="340"/>
      <c r="C192" s="376" t="s">
        <v>1722</v>
      </c>
      <c r="D192" s="315"/>
      <c r="E192" s="315"/>
      <c r="F192" s="338" t="s">
        <v>1628</v>
      </c>
      <c r="G192" s="315"/>
      <c r="H192" s="315" t="s">
        <v>1723</v>
      </c>
      <c r="I192" s="315" t="s">
        <v>1663</v>
      </c>
      <c r="J192" s="315"/>
      <c r="K192" s="363"/>
    </row>
    <row r="193" s="1" customFormat="1" ht="15" customHeight="1">
      <c r="B193" s="340"/>
      <c r="C193" s="376" t="s">
        <v>1724</v>
      </c>
      <c r="D193" s="315"/>
      <c r="E193" s="315"/>
      <c r="F193" s="338" t="s">
        <v>1634</v>
      </c>
      <c r="G193" s="315"/>
      <c r="H193" s="315" t="s">
        <v>1725</v>
      </c>
      <c r="I193" s="315" t="s">
        <v>1663</v>
      </c>
      <c r="J193" s="315"/>
      <c r="K193" s="363"/>
    </row>
    <row r="194" s="1" customFormat="1" ht="15" customHeight="1">
      <c r="B194" s="369"/>
      <c r="C194" s="378"/>
      <c r="D194" s="349"/>
      <c r="E194" s="349"/>
      <c r="F194" s="349"/>
      <c r="G194" s="349"/>
      <c r="H194" s="349"/>
      <c r="I194" s="349"/>
      <c r="J194" s="349"/>
      <c r="K194" s="370"/>
    </row>
    <row r="195" s="1" customFormat="1" ht="18.75" customHeight="1">
      <c r="B195" s="351"/>
      <c r="C195" s="361"/>
      <c r="D195" s="361"/>
      <c r="E195" s="361"/>
      <c r="F195" s="371"/>
      <c r="G195" s="361"/>
      <c r="H195" s="361"/>
      <c r="I195" s="361"/>
      <c r="J195" s="361"/>
      <c r="K195" s="351"/>
    </row>
    <row r="196" s="1" customFormat="1" ht="18.75" customHeight="1">
      <c r="B196" s="351"/>
      <c r="C196" s="361"/>
      <c r="D196" s="361"/>
      <c r="E196" s="361"/>
      <c r="F196" s="371"/>
      <c r="G196" s="361"/>
      <c r="H196" s="361"/>
      <c r="I196" s="361"/>
      <c r="J196" s="361"/>
      <c r="K196" s="351"/>
    </row>
    <row r="197" s="1" customFormat="1" ht="18.75" customHeight="1">
      <c r="B197" s="323"/>
      <c r="C197" s="323"/>
      <c r="D197" s="323"/>
      <c r="E197" s="323"/>
      <c r="F197" s="323"/>
      <c r="G197" s="323"/>
      <c r="H197" s="323"/>
      <c r="I197" s="323"/>
      <c r="J197" s="323"/>
      <c r="K197" s="323"/>
    </row>
    <row r="198" s="1" customFormat="1" ht="13.5">
      <c r="B198" s="302"/>
      <c r="C198" s="303"/>
      <c r="D198" s="303"/>
      <c r="E198" s="303"/>
      <c r="F198" s="303"/>
      <c r="G198" s="303"/>
      <c r="H198" s="303"/>
      <c r="I198" s="303"/>
      <c r="J198" s="303"/>
      <c r="K198" s="304"/>
    </row>
    <row r="199" s="1" customFormat="1" ht="21">
      <c r="B199" s="305"/>
      <c r="C199" s="306" t="s">
        <v>1726</v>
      </c>
      <c r="D199" s="306"/>
      <c r="E199" s="306"/>
      <c r="F199" s="306"/>
      <c r="G199" s="306"/>
      <c r="H199" s="306"/>
      <c r="I199" s="306"/>
      <c r="J199" s="306"/>
      <c r="K199" s="307"/>
    </row>
    <row r="200" s="1" customFormat="1" ht="25.5" customHeight="1">
      <c r="B200" s="305"/>
      <c r="C200" s="379" t="s">
        <v>1727</v>
      </c>
      <c r="D200" s="379"/>
      <c r="E200" s="379"/>
      <c r="F200" s="379" t="s">
        <v>1728</v>
      </c>
      <c r="G200" s="380"/>
      <c r="H200" s="379" t="s">
        <v>1729</v>
      </c>
      <c r="I200" s="379"/>
      <c r="J200" s="379"/>
      <c r="K200" s="307"/>
    </row>
    <row r="201" s="1" customFormat="1" ht="5.25" customHeight="1">
      <c r="B201" s="340"/>
      <c r="C201" s="335"/>
      <c r="D201" s="335"/>
      <c r="E201" s="335"/>
      <c r="F201" s="335"/>
      <c r="G201" s="361"/>
      <c r="H201" s="335"/>
      <c r="I201" s="335"/>
      <c r="J201" s="335"/>
      <c r="K201" s="363"/>
    </row>
    <row r="202" s="1" customFormat="1" ht="15" customHeight="1">
      <c r="B202" s="340"/>
      <c r="C202" s="315" t="s">
        <v>1719</v>
      </c>
      <c r="D202" s="315"/>
      <c r="E202" s="315"/>
      <c r="F202" s="338" t="s">
        <v>41</v>
      </c>
      <c r="G202" s="315"/>
      <c r="H202" s="315" t="s">
        <v>1730</v>
      </c>
      <c r="I202" s="315"/>
      <c r="J202" s="315"/>
      <c r="K202" s="363"/>
    </row>
    <row r="203" s="1" customFormat="1" ht="15" customHeight="1">
      <c r="B203" s="340"/>
      <c r="C203" s="315"/>
      <c r="D203" s="315"/>
      <c r="E203" s="315"/>
      <c r="F203" s="338" t="s">
        <v>42</v>
      </c>
      <c r="G203" s="315"/>
      <c r="H203" s="315" t="s">
        <v>1731</v>
      </c>
      <c r="I203" s="315"/>
      <c r="J203" s="315"/>
      <c r="K203" s="363"/>
    </row>
    <row r="204" s="1" customFormat="1" ht="15" customHeight="1">
      <c r="B204" s="340"/>
      <c r="C204" s="315"/>
      <c r="D204" s="315"/>
      <c r="E204" s="315"/>
      <c r="F204" s="338" t="s">
        <v>45</v>
      </c>
      <c r="G204" s="315"/>
      <c r="H204" s="315" t="s">
        <v>1732</v>
      </c>
      <c r="I204" s="315"/>
      <c r="J204" s="315"/>
      <c r="K204" s="363"/>
    </row>
    <row r="205" s="1" customFormat="1" ht="15" customHeight="1">
      <c r="B205" s="340"/>
      <c r="C205" s="315"/>
      <c r="D205" s="315"/>
      <c r="E205" s="315"/>
      <c r="F205" s="338" t="s">
        <v>43</v>
      </c>
      <c r="G205" s="315"/>
      <c r="H205" s="315" t="s">
        <v>1733</v>
      </c>
      <c r="I205" s="315"/>
      <c r="J205" s="315"/>
      <c r="K205" s="363"/>
    </row>
    <row r="206" s="1" customFormat="1" ht="15" customHeight="1">
      <c r="B206" s="340"/>
      <c r="C206" s="315"/>
      <c r="D206" s="315"/>
      <c r="E206" s="315"/>
      <c r="F206" s="338" t="s">
        <v>44</v>
      </c>
      <c r="G206" s="315"/>
      <c r="H206" s="315" t="s">
        <v>1734</v>
      </c>
      <c r="I206" s="315"/>
      <c r="J206" s="315"/>
      <c r="K206" s="363"/>
    </row>
    <row r="207" s="1" customFormat="1" ht="15" customHeight="1">
      <c r="B207" s="340"/>
      <c r="C207" s="315"/>
      <c r="D207" s="315"/>
      <c r="E207" s="315"/>
      <c r="F207" s="338"/>
      <c r="G207" s="315"/>
      <c r="H207" s="315"/>
      <c r="I207" s="315"/>
      <c r="J207" s="315"/>
      <c r="K207" s="363"/>
    </row>
    <row r="208" s="1" customFormat="1" ht="15" customHeight="1">
      <c r="B208" s="340"/>
      <c r="C208" s="315" t="s">
        <v>1675</v>
      </c>
      <c r="D208" s="315"/>
      <c r="E208" s="315"/>
      <c r="F208" s="338" t="s">
        <v>76</v>
      </c>
      <c r="G208" s="315"/>
      <c r="H208" s="315" t="s">
        <v>1735</v>
      </c>
      <c r="I208" s="315"/>
      <c r="J208" s="315"/>
      <c r="K208" s="363"/>
    </row>
    <row r="209" s="1" customFormat="1" ht="15" customHeight="1">
      <c r="B209" s="340"/>
      <c r="C209" s="315"/>
      <c r="D209" s="315"/>
      <c r="E209" s="315"/>
      <c r="F209" s="338" t="s">
        <v>1572</v>
      </c>
      <c r="G209" s="315"/>
      <c r="H209" s="315" t="s">
        <v>1573</v>
      </c>
      <c r="I209" s="315"/>
      <c r="J209" s="315"/>
      <c r="K209" s="363"/>
    </row>
    <row r="210" s="1" customFormat="1" ht="15" customHeight="1">
      <c r="B210" s="340"/>
      <c r="C210" s="315"/>
      <c r="D210" s="315"/>
      <c r="E210" s="315"/>
      <c r="F210" s="338" t="s">
        <v>1570</v>
      </c>
      <c r="G210" s="315"/>
      <c r="H210" s="315" t="s">
        <v>1736</v>
      </c>
      <c r="I210" s="315"/>
      <c r="J210" s="315"/>
      <c r="K210" s="363"/>
    </row>
    <row r="211" s="1" customFormat="1" ht="15" customHeight="1">
      <c r="B211" s="381"/>
      <c r="C211" s="315"/>
      <c r="D211" s="315"/>
      <c r="E211" s="315"/>
      <c r="F211" s="338" t="s">
        <v>1574</v>
      </c>
      <c r="G211" s="376"/>
      <c r="H211" s="367" t="s">
        <v>101</v>
      </c>
      <c r="I211" s="367"/>
      <c r="J211" s="367"/>
      <c r="K211" s="382"/>
    </row>
    <row r="212" s="1" customFormat="1" ht="15" customHeight="1">
      <c r="B212" s="381"/>
      <c r="C212" s="315"/>
      <c r="D212" s="315"/>
      <c r="E212" s="315"/>
      <c r="F212" s="338" t="s">
        <v>1575</v>
      </c>
      <c r="G212" s="376"/>
      <c r="H212" s="367" t="s">
        <v>1737</v>
      </c>
      <c r="I212" s="367"/>
      <c r="J212" s="367"/>
      <c r="K212" s="382"/>
    </row>
    <row r="213" s="1" customFormat="1" ht="15" customHeight="1">
      <c r="B213" s="381"/>
      <c r="C213" s="315"/>
      <c r="D213" s="315"/>
      <c r="E213" s="315"/>
      <c r="F213" s="338"/>
      <c r="G213" s="376"/>
      <c r="H213" s="367"/>
      <c r="I213" s="367"/>
      <c r="J213" s="367"/>
      <c r="K213" s="382"/>
    </row>
    <row r="214" s="1" customFormat="1" ht="15" customHeight="1">
      <c r="B214" s="381"/>
      <c r="C214" s="315" t="s">
        <v>1699</v>
      </c>
      <c r="D214" s="315"/>
      <c r="E214" s="315"/>
      <c r="F214" s="338">
        <v>1</v>
      </c>
      <c r="G214" s="376"/>
      <c r="H214" s="367" t="s">
        <v>1738</v>
      </c>
      <c r="I214" s="367"/>
      <c r="J214" s="367"/>
      <c r="K214" s="382"/>
    </row>
    <row r="215" s="1" customFormat="1" ht="15" customHeight="1">
      <c r="B215" s="381"/>
      <c r="C215" s="315"/>
      <c r="D215" s="315"/>
      <c r="E215" s="315"/>
      <c r="F215" s="338">
        <v>2</v>
      </c>
      <c r="G215" s="376"/>
      <c r="H215" s="367" t="s">
        <v>1739</v>
      </c>
      <c r="I215" s="367"/>
      <c r="J215" s="367"/>
      <c r="K215" s="382"/>
    </row>
    <row r="216" s="1" customFormat="1" ht="15" customHeight="1">
      <c r="B216" s="381"/>
      <c r="C216" s="315"/>
      <c r="D216" s="315"/>
      <c r="E216" s="315"/>
      <c r="F216" s="338">
        <v>3</v>
      </c>
      <c r="G216" s="376"/>
      <c r="H216" s="367" t="s">
        <v>1740</v>
      </c>
      <c r="I216" s="367"/>
      <c r="J216" s="367"/>
      <c r="K216" s="382"/>
    </row>
    <row r="217" s="1" customFormat="1" ht="15" customHeight="1">
      <c r="B217" s="381"/>
      <c r="C217" s="315"/>
      <c r="D217" s="315"/>
      <c r="E217" s="315"/>
      <c r="F217" s="338">
        <v>4</v>
      </c>
      <c r="G217" s="376"/>
      <c r="H217" s="367" t="s">
        <v>1741</v>
      </c>
      <c r="I217" s="367"/>
      <c r="J217" s="367"/>
      <c r="K217" s="382"/>
    </row>
    <row r="218" s="1" customFormat="1" ht="12.75" customHeight="1">
      <c r="B218" s="383"/>
      <c r="C218" s="384"/>
      <c r="D218" s="384"/>
      <c r="E218" s="384"/>
      <c r="F218" s="384"/>
      <c r="G218" s="384"/>
      <c r="H218" s="384"/>
      <c r="I218" s="384"/>
      <c r="J218" s="384"/>
      <c r="K218" s="38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MAMA\Petra</dc:creator>
  <cp:lastModifiedBy>MAMA\Petra</cp:lastModifiedBy>
  <dcterms:created xsi:type="dcterms:W3CDTF">2022-02-19T19:57:24Z</dcterms:created>
  <dcterms:modified xsi:type="dcterms:W3CDTF">2022-02-19T19:58:22Z</dcterms:modified>
</cp:coreProperties>
</file>